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C:\Users\sandr\OneDrive\Documentos\2026\MERCADOS _26\RRHH\CUENTA DE COBRO\ENERO\01. ENERO\Evidencias_GC_Número de cédula_Número de compromiso SIIF_Mes_2026\"/>
    </mc:Choice>
  </mc:AlternateContent>
  <xr:revisionPtr revIDLastSave="0" documentId="8_{953D6A38-F597-4B18-BAC1-B86645A2E501}" xr6:coauthVersionLast="47" xr6:coauthVersionMax="47" xr10:uidLastSave="{00000000-0000-0000-0000-000000000000}"/>
  <bookViews>
    <workbookView xWindow="-120" yWindow="-120" windowWidth="20730" windowHeight="11040" xr2:uid="{00000000-000D-0000-FFFF-FFFF00000000}"/>
  </bookViews>
  <sheets>
    <sheet name="1 TRIMESTRE" sheetId="4" r:id="rId1"/>
    <sheet name="2 TRIMESTRE" sheetId="8" r:id="rId2"/>
    <sheet name="3 TRIMESTRE" sheetId="5" r:id="rId3"/>
    <sheet name="4 TRIMESTRE" sheetId="9" r:id="rId4"/>
    <sheet name="5 TRIMESTRE" sheetId="10" r:id="rId5"/>
    <sheet name="6 TRIMESTRE" sheetId="6" r:id="rId6"/>
    <sheet name="7 TRIMESTRE" sheetId="7" r:id="rId7"/>
  </sheets>
  <definedNames>
    <definedName name="_xlnm.Print_Area" localSheetId="6">'7 TRIMESTRE'!$A$1:$N$28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G19" i="6" l="1"/>
  <c r="F19" i="6"/>
  <c r="G20" i="10"/>
  <c r="G24" i="10"/>
  <c r="G21" i="7" l="1"/>
  <c r="F21" i="7"/>
  <c r="G27" i="8" l="1"/>
  <c r="G25" i="8"/>
  <c r="G24" i="8"/>
  <c r="F27" i="8"/>
  <c r="F25" i="8"/>
  <c r="F24" i="8"/>
  <c r="G29" i="4"/>
  <c r="G25" i="4"/>
  <c r="F29" i="4"/>
  <c r="F25" i="4"/>
  <c r="F19" i="4"/>
  <c r="G19" i="4"/>
  <c r="G20" i="5" l="1"/>
  <c r="F20" i="5"/>
  <c r="G25" i="7" l="1"/>
  <c r="F25" i="7"/>
  <c r="G19" i="7"/>
  <c r="F19" i="7"/>
  <c r="G21" i="6"/>
  <c r="F21" i="6"/>
  <c r="G25" i="6"/>
  <c r="F25" i="6"/>
  <c r="F24" i="10"/>
  <c r="F20" i="10"/>
  <c r="G18" i="10"/>
  <c r="F18" i="10"/>
  <c r="G19" i="5"/>
  <c r="F19" i="5"/>
  <c r="F20" i="9"/>
  <c r="G20" i="9"/>
  <c r="G19" i="9"/>
  <c r="F19" i="9"/>
  <c r="G18" i="9"/>
  <c r="F18" i="9"/>
  <c r="F24" i="9" s="1"/>
  <c r="G24" i="9" s="1"/>
  <c r="G18" i="5"/>
  <c r="F18" i="5"/>
  <c r="F21" i="5" s="1"/>
  <c r="G19" i="8"/>
  <c r="F19" i="8"/>
  <c r="G18" i="8"/>
  <c r="F18" i="8"/>
  <c r="G20" i="4"/>
  <c r="F20" i="4"/>
  <c r="F37" i="4" s="1"/>
  <c r="G37" i="4" s="1"/>
  <c r="G23" i="8"/>
  <c r="F23" i="8"/>
  <c r="F29" i="8" l="1"/>
  <c r="F27" i="6"/>
  <c r="G21" i="5"/>
  <c r="F27" i="7"/>
  <c r="G27" i="7" s="1"/>
  <c r="F26" i="10"/>
  <c r="G26" i="10" s="1"/>
  <c r="G29" i="8"/>
  <c r="F28" i="7" l="1"/>
  <c r="G28" i="7" s="1"/>
  <c r="G27" i="6"/>
</calcChain>
</file>

<file path=xl/sharedStrings.xml><?xml version="1.0" encoding="utf-8"?>
<sst xmlns="http://schemas.openxmlformats.org/spreadsheetml/2006/main" count="553" uniqueCount="250">
  <si>
    <t xml:space="preserve">
GESTIÓN DE FORMACIÓN PROFESIONAL INTEGRAL
PROCEDIMIENTO PLANEACIÓN DEL DESARROLLO CURRICULAR
FORMATO PLANEACIÓN PEDAGÓGICA DEL PROYECTO FORMATIVO</t>
  </si>
  <si>
    <t>Fecha de Elaboración</t>
  </si>
  <si>
    <t>26 de noviembre de 2021</t>
  </si>
  <si>
    <t>Denominación del Programa de Formación</t>
  </si>
  <si>
    <t>Tecnología en Desarrollo de procesos de mercadeo</t>
  </si>
  <si>
    <t xml:space="preserve">Modalidad de Ejecución </t>
  </si>
  <si>
    <t>Presencial</t>
  </si>
  <si>
    <t>Código y versión del Programa</t>
  </si>
  <si>
    <t>124101 V1</t>
  </si>
  <si>
    <t>Nombre del Proyecto</t>
  </si>
  <si>
    <t>Estructuración de un Plan de Mercadeo de productos y servicios para Mipymes</t>
  </si>
  <si>
    <t>Código del Proyecto</t>
  </si>
  <si>
    <t>Instructor(es) que elabora la planeación pedagógica</t>
  </si>
  <si>
    <t>Nombres y Apellidos</t>
  </si>
  <si>
    <t>Regional y Centro de formación</t>
  </si>
  <si>
    <t>Claudia Juliana León Pinto</t>
  </si>
  <si>
    <t>Santander, Centro de Servicios empresariales y turísticos</t>
  </si>
  <si>
    <t>Ricardo Sandoval Velarde</t>
  </si>
  <si>
    <t>Risaralda, Centro de Comercio y Servicios</t>
  </si>
  <si>
    <t>José Luis Castaño Muñoz</t>
  </si>
  <si>
    <t>Caldas - Centro de Comercio y servicios</t>
  </si>
  <si>
    <t>Iván Vélez Villegas</t>
  </si>
  <si>
    <t>Quindío - Centro de Comercio y turismo</t>
  </si>
  <si>
    <t>FASE DE PROYECTO</t>
  </si>
  <si>
    <t>ACTIVIDAD DE PROYECTO</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</si>
  <si>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</si>
  <si>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</si>
  <si>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</si>
  <si>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</si>
  <si>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</si>
  <si>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</si>
  <si>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</si>
  <si>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</si>
  <si>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</si>
  <si>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</si>
  <si>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</si>
  <si>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</si>
  <si>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</si>
  <si>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</si>
  <si>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INDUCCIÓN</t>
  </si>
  <si>
    <t>1. Contextualizar la formación profesional integral, de acuerdo con  la política institucional</t>
  </si>
  <si>
    <t>Inducción</t>
  </si>
  <si>
    <t>24020153001 Apropiar características de la gestión organizacional del SENA en el contexto de la misión institucional de acuerdo con su rol proyecto de vida y desarrollo profesional</t>
  </si>
  <si>
    <t>Cognitiva: AA1- Reconocer los elementos de la identidad institucional según políticas del SENA
Procedimental: AA2- Comprender el programa de formación de acuerdo a perfil como aprendiz
Valorativa: AA3- Apropiarse responsablemente del rol como Aprendiz SENA en el contexto de la Formación Profesional Integral</t>
  </si>
  <si>
    <t>Exposición
Juego de Roles
Informe</t>
  </si>
  <si>
    <t>Capacidad para 36 personas, Mesas y Sillas ergonómicas
Ambientes simulados o reales para el entrenamiento del personal
Elementos y condiciones relacionadas con la seguridad industrial, la salud ocupacional y el medio ambiente</t>
  </si>
  <si>
    <t>Computadores
Televisor
Impresora Laser
Tablero Acrílico
Marcadores Borrables
Resma Papel tamaño carta</t>
  </si>
  <si>
    <t>Instructor competencias claves y transversales, Instructor Tecnico, Profesional de desarrollo humano, Equipo de bienestar y liderazgo al aprendiz</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</si>
  <si>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</si>
  <si>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Evidencia  de Producto: Cartilla que involucre el rol de aprendiz SENA al Proyecto de Vida
Técnica de Evaluación: Valoración de producto
Instrumento: Guía para la realización de una cartilla</t>
  </si>
  <si>
    <t>ANALISIS</t>
  </si>
  <si>
    <t>2. Caracterizar el comportamiento del mercado realizando una investigación de acuerdo con objetivos organizacionales</t>
  </si>
  <si>
    <t>260101061 Preparación del plan de mercadeo</t>
  </si>
  <si>
    <t>26010106101 Interpretar la situación actual del mercado a partir de resultados del diagnóstico</t>
  </si>
  <si>
    <t>Área Desarrollo Cognitivo
AA1- Reconocer los elementos de la cultura emprendedora acorde con las necesidades del sector productivo
AA2- Identificar las variables del entorno empresarial teniendo en cuenta el comportamiento del mercado</t>
  </si>
  <si>
    <t>Análisis
Síntesis
Talleres
Investigación
Glosario</t>
  </si>
  <si>
    <t>Ambiente de aprendizaje con capacidad para 36 personas, mesas y sillas ergonómicas, propicios para el manejo de la comunicación asertiva
Ambientes simulados o reales para el entrenamiento del personal con elementos y condiciones de seguridad industrial, salud ocupacional y medio ambiente
Ambiente Virtual de aprendizaje: Sistema de gestión de aprendizaje (LMS), recursos educativos y biblioteca virtual</t>
  </si>
  <si>
    <t>Computadores
Televisor
Impresora Laser
Memoria USB 
Marcador Borrables 
Marcador permanente 
Resma de papel tamaño carta Resma de papel tamaño oficio</t>
  </si>
  <si>
    <t>Un instructor técnico con título profesional universitario en disciplina académica del núcleo básico de conocimiento en: Administración, economía o ingeniería industrial y afines con profesiones asociadas a los programas de formación que impartirá en su desempeño, se citan títulos obtenidos: Ingeniero de mercados, ingeniero industrial, administrador de empresas, economista y mercadólogo</t>
  </si>
  <si>
    <t>Describe análisis situacional teniendo en cuenta tendencias del entorno
Relaciona las variables de mercadeo según entorno organizacional</t>
  </si>
  <si>
    <t>Evidencia de Conocimiento: respuesta a preguntas sobre: análisis situacional, entornos, direccionamiento estratégico. 
Técnica de Evaluación: Valoración de conocimiento
Instrumento de evaluación: Cuestionario
Evidencia  de Producto: Direccionamiento estratégico
Técnica de Evaluación: Valoración de producto
Instrumento de evaluación: Lista de Verificación
Evidencia de Desempeño: Sustentación del Direccionamiento Estratégico
Técnica de evaluación: Valoración de desempeño 
Instrumento de evaluación: Lista de Chequeo</t>
  </si>
  <si>
    <t>Fomento de la cultura emprendedora</t>
  </si>
  <si>
    <t>·	24020153301 Establecer características y competencias emprendedoras personales de acuerdo con sus potencialidades, objetivos y el entorno.</t>
  </si>
  <si>
    <t>Área Procedimental
AA3- Proponer la idea de negocio para su plan de mercadeo de acuerdo con las tendencias de mercado
AA4- Aplicar problemas matemáticos según contextos productivos
AA5- Elaborar el direccionamiento estratégico teniendo en cuenta el comportamiento del mercado</t>
  </si>
  <si>
    <t>Informe</t>
  </si>
  <si>
    <t>Instructor emprendimiento con las siguientes alternativas: 1. Título tecnólogo en núcleos básicos de conocimiento de: administración, contaduría pública o ingeniería administrativa y afines. Ver anexos: (N.B.C.), (TITULOS SENA) 2. Título profesional universitario en núcleos básicos de conocimiento de: Educación; administración, contaduría pública; ingeniería administrativa y afines; y economía. (Ver anexo N.B.C) Tarjeta profesional en los casos exigidos por la Ley</t>
  </si>
  <si>
    <t>RA1 Valora sus características emprendedoras personales acorde con herramienta de diagnóstico personal.
Formula los objetivos personales de acuerdo con su motivación y propósito de vida.
Aplica la responsabilidad emprendedora de acuerdo con factores internos y externos.
RA2 Identifica el proceso de toma de decisiones de acuerdo con problemas de la cotidianidad. 
Aplica el proceso de toma de decisiones según identificación de riesgos y alternativas de solución.
RA3 Apropia el concepto de creatividad e innovación según solución de desafíos.
Aplica la capacidad creativa e innovadora teniendo en cuenta los desafíos emprendedores.
Sustenta el plan de acción teniendo en cuenta los elementos de una estrategia emprendedora.
RA4 Identifica los elementos de la negociación de acuerdo con los intereses propios y del otro.
Asocia las técnicas de negociación teniendo en cuenta los ámbitos personales, sociales y profesionales.</t>
  </si>
  <si>
    <t>24020153302 Apropiar el proceso de toma de decisiones personales en su cotidianidad, según el comportamiento emprendedor.</t>
  </si>
  <si>
    <t>24020153303 Emplear capacidad creativa e innovadora según estrategia emprendedora.</t>
  </si>
  <si>
    <t>24020153304 Relacionar la importancia de la negociación con el emprendimiento según las necesidades y elementos de la negociación.</t>
  </si>
  <si>
    <t xml:space="preserve">RA2. Investigar mercados teniendo en cuenta las necesidades de la organización. </t>
  </si>
  <si>
    <t>240201064 Investigación</t>
  </si>
  <si>
    <t>24020106401 Analizar el contexto productivo según sus características y necesidades.</t>
  </si>
  <si>
    <t>Área Procedimental
AA2 - Aplicar el proceso de Investigación de mercados a partir de las necesidades de la empresa
AA3 - Utilizar herramientas de tecnologías de la información y la comunicación (TIC) teniendo en cuenta la Investigación de mercados
AA4 - Realizar análisis estadístico a los resultados de la investigación de mercados de acuerdo con la información obtenida
AA5 - Elaborar el proyecto de investigación a partir de soluciones innovadoras de las necesidades del sector</t>
  </si>
  <si>
    <t>Aprendizaje basado en problemas
Entrevista
Encuesta
Informe</t>
  </si>
  <si>
    <t>Instructor Investigación con título profesional universitario en cualquiera de los 55 núcleos básicos de conocimiento. (Ver anexo N.B.C) Tarjeta profesional en los casos exigidos por la Ley</t>
  </si>
  <si>
    <t>Reconoce las necesidades del contexto, según las problemáticas identificadas
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</si>
  <si>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t>Evidencia de conocimiento: cuestionario de concepto de investigación 
Evidencia de desemeño: Mapa mental de conceptos de de investigación. Ordenador gráfico para la actividad "Caracterización de línea de investigación en el Marketing holístico"
Evidencia de producto: formular un proyecto de investigación- herramienta arbol de problemas.</t>
  </si>
  <si>
    <t>24020106402 Estructurar el proyecto de acuerdo a criterios de la investigación.</t>
  </si>
  <si>
    <t>24020106403 Argumentar aspectos teóricos del proyecto según referentes nacionales e internacionales.</t>
  </si>
  <si>
    <t>24020106404 Proponer soluciones a las necesidades del contexto según resultados de la investigación.</t>
  </si>
  <si>
    <t>220501046 TIC</t>
  </si>
  <si>
    <t>22050104601 Alistar herramientas de tecnologías de la información y la comunicación (TIC), de acuerdo con las necesidades de procesamiento de información y comunicación.</t>
  </si>
  <si>
    <t>Área Valorativa
AA6 - Manejar la confidencialidad de la información obtenida en la investigación de mercados según políticas de la empresa 
AA7 - Proponer soluciones éticas, ambientales y con compromiso social según resultados de la investigación
AA8 - Evaluar los resultados de la investigación de mercados a través de herramientas tecnológicas de la información y la comunicación (TIC)</t>
  </si>
  <si>
    <t>Ponencia</t>
  </si>
  <si>
    <t>Instructor Tic con las siguientes alternativas: 1. Tecnólogo en núcleos básicos de conocimiento de: Ingeniería de sistemas, telemática y afines. Ver anexos: (N.B.C.), (TITULOS SENA) 2. Profesional universitario en núcleos básicos de conocimiento de: Educación; o ingeniería de sistemas, telemática y afines; o ingeniería electrónica, telecomunicaciones y afines; o administración. (Ver anexo N.B.C) Tarjeta profesional en los casos exigidos por la Ley</t>
  </si>
  <si>
    <t>Escoge equipos TIC, tipos de software y servicios de internet, de acuerdo con las necesidades de procesamiento de información y características
Maneja computadores, tabletas, celulares y otros equipos TIC, de acuerdo con las funcionalidades de los mismos
Maneja procesador de texto, hoja de cálculo, software para presentaciones, diagramación, bases de datos y software específico, de acuerdo con las funcionalidades de cada programa y las necesidades de manejo de la información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Maneja herramientas colaborativas en internet, de acuerdo con las necesidades del equipo de trabajo</t>
  </si>
  <si>
    <t>Evidencia de Producto: Talleres de TICS 
Técnica de Evaluación: Valoración de producto
Instrumento de Evaluación: Guía para la realización de un taller</t>
  </si>
  <si>
    <t>22050104602 Aplicar funcionalidades de herramientas y servicios TIC, de acuerdo con manuales de uso, procedimientos establecidos y buenas prácticas.</t>
  </si>
  <si>
    <t>22050104603 Evaluar los resultados, de acuerdo con los requerimientos.</t>
  </si>
  <si>
    <t>22050104604 Optimizar los resultados, de acuerdo con la verificación.</t>
  </si>
  <si>
    <t>210201501 Derechos fundamentales del trabajo</t>
  </si>
  <si>
    <t>21020150101 Reconocer el trabajo como factor de movilidad social y transformación vital con referencia a la fenomenología y a los derechos fundamentales en el trabajo. (1-2)</t>
  </si>
  <si>
    <t>Área Valorativa
AA7- Poner en práctica los derechos fundamentales del trabajo en el marco de la constitución política teniendo en cuenta políticas de la organización.</t>
  </si>
  <si>
    <t>Instructor derechos fundamentales del trabajo con las siguientes alternativas: 1. Título de tecnólogo en cualquiera de los 55 núcleos básicos de conocimiento. Ver anexos: (N.B.C.), (TITULOS SENA) 2. Título profesional universitario en cualquiera de los 55 núcleos básicos de conocimiento (Ver anexo N.B.C). Tarjeta profesional en los casos exigidos por la Ley</t>
  </si>
  <si>
    <t>Compara las condiciones del trabajo, en el devenir histórico de la humanidad de acuerdo con los derechos humanos y fundamentales en el trabajo. (1)
Argumenta los momentos relevantes del devenir histórico de los derechos humanos y fundamentales en el trabajo en la línea del tiempo. (1)
Selecciona los mecanismos de protección para el ejercicio de la ciudadanía laboral aplicando la normativa. (2)
Analiza situaciones que repercuten en ejercicio de los derechos fundamentales en el trabajo, desarrollando habilidades de comunicación según técnicas y protocolos. (3)
Elabora documentos relacionados con las obligaciones económicas, sociales y de bienestar derivadas de las acciones laborales de acuerdo con la normativa. (3)
Evalúa los resultados de la aplicación de los mecanismos de protección para el ejercicio de la ciudadanía laboral acorde con la normativa. (3)
Propone estrategias de solución de conflictos y negociación de acuerdo con la normativa. (3)
Justifica la importancia de los derechos de los pueblos y de la solidaridad en el ejercicio de la ciudadanía laboral de acuerdo con la normativa. (4)
Relaciona, de los   derechos de los pueblos y de la solidaridad, la autodeterminación de los pueblos, el desarrollo sostenible, la seguridad alimentaria, el derecho al uso de la ciencia y la tecnología y la paz en función de los indicadores de desarrollo humano. (4)
Propone acciones de defensa relacionadas con la autodeterminación de los pueblos, el desarrollo sostenible, la seguridad alimentaria, el derecho al uso de la ciencia y la tecnología y la paz en función de los indicadores del desarrollo humano. (4)</t>
  </si>
  <si>
    <t>Evidencia de Producto: Derechos fundamentales del trabajo
Técnica de Evaluación: Valoración de producto
Instrumento de Evaluación: Guía para la realización de un taller</t>
  </si>
  <si>
    <t>21020150102 Valorar la importancia de la ciudadanía laboral con base en el estudio de los derechos humanos y fundamentales en el trabajo. (3)</t>
  </si>
  <si>
    <t>21020150103 Practicar los derechos fundamentales en el trabajo de acuerdo con la Constitución Política y los Convenios Internacionales. (4-5)</t>
  </si>
  <si>
    <t>21020150104 Participar en acciones solidarias teniendo en cuenta el ejercicio de los derechos humanos, de los pueblos y de la naturaleza. (6)</t>
  </si>
  <si>
    <t>HORAS</t>
  </si>
  <si>
    <t>CREDITOS</t>
  </si>
  <si>
    <t>26010106103 Seleccionar estrategias de mercadeo de acuerdo con políticas de la organización</t>
  </si>
  <si>
    <t xml:space="preserve">Área Desarrollo Cognitivo
AA1 - Reconocer las estrategias de mercadeo teniendo en cuenta necesidades de la empresa
AA2- Describir en el idioma Ingles situaciones laborales y cotidianas  según el sector productivo
AA3- Conocer la ética y normatividad vigente a partir de la instauración de una cultura de paz </t>
  </si>
  <si>
    <t>Cuento
Análisis
Glosario
Resumen</t>
  </si>
  <si>
    <t>Identifica estrategias de mercadeo según los resultados del análisis situacional
Propone estrategias de acuerdo con metodologías de análisis 
Estructura plan de acción de acuerdo con las estrategias de mercadeo y recursos definidos por la organización</t>
  </si>
  <si>
    <t>Evidencia de Conocimiento: Respuesta a preguntas sobre: Estrategias de mercadeo y plan de acción 
Técnica de Evaluación: Valoración de conocimiento
Instrumento de evaluación: Cuestionario
Evidencia de producto: Plan de Mercadeo primera fase
Técnica de Evaluación: Valoración de producto
Instrumento: Lista de Verificación
Evidencia de Desempeño: Sustentación del Plan de Mercadeo
Técnica de evaluación: Valoración de desempeño 
Instrumento de evaluación: Lista de Chequeo</t>
  </si>
  <si>
    <t>240201526 Ética para la construcción de una cultura de paz</t>
  </si>
  <si>
    <t>24020152601 Promover mi dignidad y la del otro a partir de los principios y valores éticos como aporte en la instauración de una cultura de paz.</t>
  </si>
  <si>
    <t>Área Procedimental
AA4 - Estructurar  el plan de acción a partir de resultados de la investigación de mercados</t>
  </si>
  <si>
    <t>Instructor ética con las siguientes alternativas: 1. Título de tecnólogo en núcleos básicos de conocimiento de: Sociología, trabajo social y afines; o ciencia política, relaciones internacionales. Ver anexos: (N.B.C.), (TITULOS SENA) 2. Título Profesional universitario en núcleos básicos de conocimiento de: Antropología, artes liberales; o sociología, trabajo social y afines; o ciencia política, relaciones internacionales; o educación; o filosofía, teología y afines; o psicología; o derecho y afines. (Ver anexo N.B.C). 
Tarjeta profesional en los casos exigidos por la Ley</t>
  </si>
  <si>
    <t>Define su proyecto de vida de acuerdo a los criterios de dignidad, de respeto, creencias, ecología y cultura
Reconoce su valor y el valor del otro de acuerdo a los principios de dignidad y construcción cultural y autonomía
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</si>
  <si>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Evidencia de Producto: Talleres de Ética cultura y paz
Técnica de Evaluación: Valoración de producto
Instrumento de Evaluación: Guía para la realización de un taller</t>
  </si>
  <si>
    <t>24020152602 Establecer relaciones de crecimiento personal y comunitario a partir del bien común como aporte para el desarrollo social.</t>
  </si>
  <si>
    <t>24020152603 Promover el uso racional de los recursos naturales a partir de criterios de sostenibilidad y sustentabilidad ética y normativa vigente.</t>
  </si>
  <si>
    <t>24020152604 Contribuir con el fortalecimiento de la cultura de paz a partir de la dignidad humana y las estrategias para la transformación de conflictos.</t>
  </si>
  <si>
    <t>240202501 Ingles</t>
  </si>
  <si>
    <t>24020250101 Comprender información sobre situaciones cotidianas y laborales actuales y futuras a través de interacciones sociales de forma oral y escrita 48h</t>
  </si>
  <si>
    <t>Área Valorativa
AA5 -Seleccionar objetivamente la estrategia de mercadeo de acuerdo con políticas empresariales
AA6 - Asumir los principios y valores éticos como parte de una cultura de paz según políticas empresariales</t>
  </si>
  <si>
    <t xml:space="preserve">Instructor bilingüismo con las siguientes alternativas: 1. Título de tecnólogo en cualquier núcleo de conocimiento, certificado mínimo en nivel B2 de acuerdo con el MCER 2. Título Profesional universitario en cualquier núcleo de conocimiento, certificado mínimo en nivel B2 de acuerdo con el MCER </t>
  </si>
  <si>
    <t>Reconoce la idea general y detalles específicos en interacciones orales de la vida cotidiana articuladas con claridad y una velocidad promedio
Reconoce la idea general y detalles específicos en textos escritos de la vida cotidiana articulados con claridad</t>
  </si>
  <si>
    <t>Evidencia de Producto: Talleres de Ingles
Técnica de Evaluación: Valoración de producto
Instrumento de Evaluación: Guía para la realización de un taller</t>
  </si>
  <si>
    <t>PLANEACIÓN</t>
  </si>
  <si>
    <t>3. Preparar el plan comercial y plan de comunicación integral según las caracteristicas del mercado meta</t>
  </si>
  <si>
    <t>260101059 Interpretación de mercados</t>
  </si>
  <si>
    <t>26010105901 Seleccionar el segmento de mercado de acuerdo con políticas comerciales  de la organización</t>
  </si>
  <si>
    <t>Área Desarrollo Cognitivo
AA1 - Identificar tipos de segmentación teniendo en cuenta las características geográficas, demográficas, psicográficas y conductuales de los consumidores
AA2 - Reconocer canales de distribución acordes con el mercado a servir según objetivos de la empresa</t>
  </si>
  <si>
    <t>Cuadro comparativo
Análisis
Juegos dinámicos
Investigación
Talleres</t>
  </si>
  <si>
    <t>Computadores
Televisor
Impresora Laser
Marcador Borrables 
Pegante liquido
Pegastic
Cartulina Surtida
Papel Iris
Fomi
Papel Kimberly
Cinta de enmascarar
Cinta adhesiva transparente</t>
  </si>
  <si>
    <t xml:space="preserve">220201501 Ciencias Naturales: Física </t>
  </si>
  <si>
    <t>22020150101 Identificar los principios y leyes de la física en la solución de problemas de acuerdo al contexto productivo.</t>
  </si>
  <si>
    <t>Área Procedimental
AA3 - Seleccionar el tipo de empaque, envase y embalaje según requerimientos de la empresa
AA4 -Apropiar marca a los productos teniendo en cuenta políticas de la organización
AA5 - Elaborar el prototipo de producto o servicio a partir de requerimientos</t>
  </si>
  <si>
    <t>Maqueta</t>
  </si>
  <si>
    <t xml:space="preserve">Instructor física con título profesional universitario el núcleo básico de conocimiento de: Educación; o ingeniería química y afines; o química y afines: o física o biología, microbiología y afines. (Ver anexo N.B.C) Tarjeta profesional en los casos exigidos por la Ley
</t>
  </si>
  <si>
    <t xml:space="preserve">Utilizar magnitudes físicas escalares con base en los principios y leyes de la física
Explicar las variables que intervienen en un sistema térmico utilizando herramientas tecnológicas
Describir las fases de observación, formulación de hipótesis de trabajo, experimentación e identificación de leyes físicas de acuerdo al contexto productivo
Realizar experimentos para comprobar principios y teorías físicas teniendo en cuenta solución de problemas de acuerdo al contexto productivo
</t>
  </si>
  <si>
    <t>Evidencia de Producto: Talleres de Física 
Técnica de Evaluación: Valoración de producto
Instrumento de Evaluación: Guía para la realización de un taller</t>
  </si>
  <si>
    <t>22020150102 Solucionar problemas asociados con el sector productivos con base en los principios y leyes de la física.</t>
  </si>
  <si>
    <t>22020150103 Verificar las transformaciones físicas de la materia utilizando herramientas tecnológicas.</t>
  </si>
  <si>
    <t>Área Valorativa
AA6 - Favorecer el uso de materias primas amigables con el medio ambiente de acuerdo a políticas de calidad</t>
  </si>
  <si>
    <t>Demostración</t>
  </si>
  <si>
    <t>22020150104 Proponer acciones de mejora en los procesos productivos de acuerdo con los principios y leyes de la física.</t>
  </si>
  <si>
    <t>3. Preparar el plan comercial y plan de comunicación integral según las características del mercado meta</t>
  </si>
  <si>
    <t>260101050 Organización del plan comercial</t>
  </si>
  <si>
    <t xml:space="preserve">26010105001 Caracterizar la mezcla de productos según segmento de mercado </t>
  </si>
  <si>
    <t>Área Desarrollo Cognitivo
AA1 - Identificar productos y servicios de acuerdo con segmentos de mercado
AA2 - Reconocer los materiales utilizados en los productos de acuerdo a las leyes de la física</t>
  </si>
  <si>
    <t>Análisis
Historieta
Ilustraciones
Folleto
Mapa Mental</t>
  </si>
  <si>
    <t>Selecciona productos y servicios de acuerdo con segmentos de mercado
Apropia branding de los productos según políticas de la organización
Selecciona empaque, envase y embalaje según requerimientos de la organización
Aplica procesos de calidad a los productos o servicios aplicando normativa</t>
  </si>
  <si>
    <t>Evidencia de Conocimiento: Respuesta a preguntas sobre: Producto, marca, posicionamiento, empaque, envase, embalaje, etiquetas y normativa 
Técnica de Evaluación: Valoración de conocimiento
Instrumento de evaluación: Cuestionario
Evidencia  de Producto: Prototipo o maqueta del producto o servicio
Técnica de Evaluación: Valoración de producto
Instrumento de evaluación: Guía para la realización de un prototipo o maqueta
Evidencia de Producto: Plan de distribución
Técnica de evaluación: Valoración de producto
Instrumento de evaluación: Lista de Verificación
Evidencia de Desempeño: Sustentación Plan de distribución
Técnica de Evaluación: Observación sistémica
Instrumento de evaluación: Lista de Chequeo
Evidencia de Producto: Social media Marketing como estrategia de mercadeo
Técnica de evaluación: Valoración de Producto
Instrumento de evaluación: Lista de Verificación</t>
  </si>
  <si>
    <t>26010105002 Plantear el desarrollo de la estrategia de social media marketing de acuerdo con características del segmento de mercado</t>
  </si>
  <si>
    <t>Área Procedimental
AA3 - Elegir la estrategia de segmentación indicada teniendo en cuenta requerimientos de la empresa
AA4 - Clasificar los diferentes formatos comerciales de acuerdo con el segmento de mercado a servir
AA5 - Estructurar estrategia de Social Media Marketing según políticas de la organización 
AA6 - Elaborar plan de distribución acorde con el segmento de mercado</t>
  </si>
  <si>
    <t>Entrevista
Informe
Contenido digital</t>
  </si>
  <si>
    <t>Estructura estrategia de social media marketing según políticas de la organización
Determina métricas teniendo en cuenta estrategia seleccionada</t>
  </si>
  <si>
    <t>26010105003 Establecer el plan de comunicación integral de acuerdo con el comportamiento del consumidor</t>
  </si>
  <si>
    <t xml:space="preserve">Área Valorativa
AA7 - Medir los beneficios de los acuerdos comerciales para cada una de las partes teniendo en cuenta normatividad vigente
AA8 - Evaluar los procesos de logística y logística Inversa según condiciones del mercado </t>
  </si>
  <si>
    <t>Determina canales de distribución de acuerdo con condiciones del mercado
Establece beneficios de acuerdos comerciales según normativa
Selecciona formatos comerciales según requerimientos de la organización
Realiza procesos de logística y logística Inversa según condiciones del mercado 
Maneja software para georreferenciación teniendo en cuenta procedimientos técnicos
Elabora plan de distribución según requerimientos de la organización</t>
  </si>
  <si>
    <t>26010105004 Aplicar acciones del plan de merchandising en el canal de acuerdo con objetivos de mercadeo y normativa</t>
  </si>
  <si>
    <t>Área Desarrollo Cognitivo
AA1 Identificar los elementos del Visual Merchandising  teniendo en cuenta el espacio comercial
AA2 Seleccionar estrategias de Visual Merchandising teniendo en cuenta los requerimientos de la organización</t>
  </si>
  <si>
    <t>Análisis
Fichas trabajo
Mapa mental
Talleres
Resumen
Trabajo de campo</t>
  </si>
  <si>
    <t>Identifica requerimientos del establecimiento comercial de acuerdo con políticas organizacionales
Selecciona estrategias de exhibición de acuerdo con comportamiento del consumidor
Elabora plan de exhibición según objetivos de la organización</t>
  </si>
  <si>
    <t>Evidencia de Conocimiento: Responde a preguntas sobre: Merchandising, layout, visual, marketing sensorial y teoría del color
Técnica de Evaluación: Valoración de conocimiento
Instrumento de evaluación: Cuestionario
Evidencia  de Producto: Diseño del punto de venta en 3D 
Técnica de evaluación: Valoración de Producto
Instrumento de evaluación: Guía para la realización de un diseño en 3D
Evidencia de Desempeño: Trabajo de Campo – Visual Merchandising y Vitrinismo
Técnica de evaluación: Observación sistémica
Instrumento: Instructivo para trabajo de campo
Evidencia  de Producto: Plan de Merchandising y Brief de comunicación comercial
Técnica de Evaluación: Valoración de producto
Instrumento de Evaluación: Lista de Verificación</t>
  </si>
  <si>
    <t>260101053 Estructuración del plan de comunicación</t>
  </si>
  <si>
    <t>26010105301 Estructurar el brief de comunicación según especificaciones de la organización y comportamiento del segmento</t>
  </si>
  <si>
    <t>Área Procedimental
AA3 Realizar diseño del punto de venta en 3D a partir de la distribución del espacio comercial 
AA4 Estructurar el plan de Merchandising para la distribución de productos en el punto de venta según objetivos de la organización
AA5 Construir Brief de comunicación según el comportamiento del segmento objetivo</t>
  </si>
  <si>
    <t>Diseño 3D
Informe</t>
  </si>
  <si>
    <t>Determina el target teniendo en cuenta criterios de segmentación
Selecciona estrategias de comunicación de acuerdo con políticas de la organización
Establece tiempos de duración de la campaña teniendo en cuenta políticas
Presenta el Brief de comunicación de acuerdo con los objetivos de la organización</t>
  </si>
  <si>
    <t>220601501 Protección para la salud y el medio ambiente</t>
  </si>
  <si>
    <t>22060150101 Analizar las estrategias para la prevención y control de los impactos ambientales y de los accidentes y enfermedades laborales de acuerdo con las políticas organizacionales y el entorno social.</t>
  </si>
  <si>
    <t>Área Valorativa
AA6 Evaluar el impacto ambiental de la exhibición a partir de políticas empresariales</t>
  </si>
  <si>
    <t>Demostración
Ponencia</t>
  </si>
  <si>
    <t>Instructor medio ambiente, seguridad y salud en el trabajo con las siguientes alternativas: 1. Título de tecnólogo en núcleos básicos de conocimiento de: Biología, microbiología y afines; o ingeniería ambiental, sanitaria y afines; o salud pública; o ingeniería industrial y afines. Ver anexos: (N.B.C.), (TITULOS SENA). Tarjeta profesional en los casos exigidos por la Ley 2. Título Profesional universitario en núcleos básicos de conocimiento de: Biología, microbiología y afines; o ingeniería ambiental, sanitaria y afines; o educación; o ingeniería industrial y afines. (Ver anexo N.B.C). Tarjeta profesional en los casos exigidos por la Ley</t>
  </si>
  <si>
    <t>Relaciona la legislación y normatividad vigente sobre medio ambiente y SST con los aspectos e impactos ambientales, gros y riesgos que se presentan en su ambiente de trabajo según políticas de la organización y el entorno laboral
Determina acciones para orientar a su equipo de trabajo en los planes y programas ambientales y de SST según políticas de la organización
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</si>
  <si>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t>Evidencias de Producto: Talleres de Medio ambiente, salud y seguridad en el trabajo
Técnica de Evaluación: Valoración de producto
Instrumento de Evaluación: Guía para la realización de un taller</t>
  </si>
  <si>
    <t>22060150102 Implementar estrategias para el control de los impactos ambientales y de los accidentes y enfermedades de acuerdo con los planes y programas establecidos por la organización.</t>
  </si>
  <si>
    <t>22060150103 Realizar seguimiento y acompañamiento al desarrollo de los planes y programas ambientales y SST, según el área de desempeño.</t>
  </si>
  <si>
    <t>22060150104 Proponer acciones de mejora para el manejo ambiental y el control de la SST, de acuerdo con estrategias de trabajo, colaborativo, cooperativo y coordinado en el contexto productivo y social.</t>
  </si>
  <si>
    <t>4. Estimar la demanda potencial y el plan de precios para el segmento de mercado teniendo en cuenta los objetivos del plan de mercadeo</t>
  </si>
  <si>
    <t>26010105902 Aplicar métodos de estimación de la demanda de acuerdo con tendencias del mercado</t>
  </si>
  <si>
    <t>Área Desarrollo Cognitivo
AA1- Identificar variables para determinar la oferta y la demanda teniendo en cuenta condiciones del mercado.
AA2- Seleccionar las estrategias de fijación de precios según objetivos de la organización.</t>
  </si>
  <si>
    <t>Cuadro comparativo
Análisis
Foro
Juego dinámico
Talleres
Resumen
Investigación
Ensayo
Simulación
Mapa conceptual
Conversatorio</t>
  </si>
  <si>
    <t>Computadores
Televisor
Impresora Laser
Sobre manila tamaño carta Sobre manila tamaño oficio 
Post-it 
Marcador Borrables</t>
  </si>
  <si>
    <t>Identifica variables que inciden en el comportamiento de la oferta y la demanda, teniendo en cuenta tendencias del mercado
Caracteriza oferta y demanda según estructura de mercado y capacidad de la organización
Evalúa comportamiento de la demanda y oferta de acuerdo con la información histórica y tendencias del mercado</t>
  </si>
  <si>
    <t>Evidencia de Conocimiento: Respuesta a preguntas sobre: oferta, demanda, equilibrio, precios, políticas, fijación y estrategias.
Técnica de Evaluación: Valoración de conocimiento
Instrumento de evaluación: Cuestionario
Evidencia  de Producto: Plan de precios 
Técnica de Evaluación: Valoración de producto
Instrumento de Evaluación: Lista de Verificación
Evidencia  de Producto: Presupuesto de Ventas
Técnica de Evaluación: Valoración de producto
Instrumento de Evaluación: Lista de Verificación</t>
  </si>
  <si>
    <t>26010105903 Utilizar estrategias de precios en el plan de mercadeo a partir del comportamiento del mercado y políticas de la organización</t>
  </si>
  <si>
    <t>Compara estrategias de precios a partir del comportamiento del mercado
Sugiere estrategias de precios según políticas de la organización</t>
  </si>
  <si>
    <t>26010105904 Establecer el presupuesto de ventas de acuerdo con políticas comerciales de la organización</t>
  </si>
  <si>
    <t>Área Procedimental
AA3- Estimar la oferta y la demanda de acuerdo con las tendencias del mercado.
AA4- Realizar plan de precios teniendo en cuenta las condiciones del mercado.
AA5- Estructurar el presupuesto en ventas teniendo en cuenta requerimientos de la organización.
AA6- Relatar opiniones sobre situaciones cotidianas y laborales en el idioma ingles teniendo en cuenta contexto organizacional.</t>
  </si>
  <si>
    <t>Presupuesto
Informe</t>
  </si>
  <si>
    <t>Valora los datos históricos de ventas de la organización a partir de comportamiento de mercado 
Prepara presupuesto de ventas según estrategias propuestas por la organización</t>
  </si>
  <si>
    <t>24020250102 Intercambiar opiniones sobre situaciones cotidianas y laborales actuales, pasadas y futuras en contextos sociales orales y escritos 96h</t>
  </si>
  <si>
    <t>Instructor bilingüismo con las siguientes alternativas: 1. Título de tecnólogo en cualquier núcleo de conocimiento, certificado mínimo en nivel B2 de acuerdo con el MCER 2. Título Profesional universitario en cualquier núcleo de conocimiento, certificado mínimo en nivel B2 de acuerdo con el MCER</t>
  </si>
  <si>
    <t>Comprende información concreta relativa a temas cotidianos y laborales en  textos  orales  y  escritos.
Describe de manera sencilla y clara asuntos, acciones, experiencias, sentimientos, planes relacionados con temas de su interés y cotidianidad, siguiendo una secuencia lineal de elementos.</t>
  </si>
  <si>
    <t>Evidencia de Desempeño:
Interpretación de diálogo en el idioma inglés
Técnica de evaluación: Observación sistémica
Instrumento de evaluación: Lista de Chequeo</t>
  </si>
  <si>
    <t>Risaralda, Centro de comercio y servicios</t>
  </si>
  <si>
    <t>José Efrén Franco Arias</t>
  </si>
  <si>
    <t>Huila, Centro de la industria, la empresa y los servicios</t>
  </si>
  <si>
    <t>EJECUCIÓN</t>
  </si>
  <si>
    <t>5. Establecer el plan de comunicación comercial de acuerdo con estrategias de producto, precio y distribución</t>
  </si>
  <si>
    <t>26010105302 Establecer el plan de acción de endomarketing de acuerdo con la identidad corporativa</t>
  </si>
  <si>
    <t xml:space="preserve">Área Desarrollo Cognitivo
AA1- Identificar la comunicación integral a partir de lineamientos de la organización. </t>
  </si>
  <si>
    <t>Análisis
Estudio de caso
Cuento
Folleto
Ensayo
Infografía</t>
  </si>
  <si>
    <t>Computadores
Televisor
Impresora Laser
Sacaganchos 
Gancho clip 
Resaltadores 
Cosedora 
Perforadora 
Esferos</t>
  </si>
  <si>
    <t>Determina actividades de endomarketing según el contexto interno de la organización
Reconoce la importancia de la identidad corporativa teniendo en cuenta políticas de la organización
Redacta plan de endomarketing según procedimientos de la organización</t>
  </si>
  <si>
    <t>Evidencia de conocimiento: respuesta a preguntas sobre endomarketing,  talento humano, manual corporativo y comunicación integral
Técnica de evaluación: Valoración de conocimiento
Instrumento de evaluación: cuestionario</t>
  </si>
  <si>
    <t>26010105303 Establecer el plan de comunicación integral de acuerdo con el comportamiento del consumidor</t>
  </si>
  <si>
    <t>Selecciona la estrategia de branding de acuerdo con las condiciones del mercado
Interactúa con clientes externos e internos teniendo en cuenta protocolos de comunicación
Elabora el plan de comunicación integral según características de la marca y el comportamiento del mercado</t>
  </si>
  <si>
    <t>240201524 Comunicación</t>
  </si>
  <si>
    <t>24020152401 Analizar los componentes de la comunicación según sus características, intencionalidad y contexto.</t>
  </si>
  <si>
    <t>Área Procedimental
AA2 - Elaborar estrategia de endomarketing orientada al compromiso y lealtad de los colaboradores de acuerdo con las políticas organizacionales.
AA3 - Estructurar plan de comunicación comercial teniendo en cuenta segmento de mercado.</t>
  </si>
  <si>
    <t>Instructor comunicación con título Profesional universitario el núcleo básico de conocimiento de: Comunicación social, periodismo y afines; o educación; o lenguas modernas, literatura, lingüística y afines. (Ver anexo N.B.C). Tarjeta profesional en los casos exigidos por la Ley.</t>
  </si>
  <si>
    <t>Escucha con atención y concentración, asiente y pregunta al hablante-oyente para retroalimentar el proceso
Interpreta mensajes y reconstruye el discurso con sus propias palabras manteniendo el sentido
Establece acuerdos a partir de la diversidad de conceptos y opiniones
Usa el léxico con precisión y propiedad en los procesos de comunicación relacionados con el área de desempeño laboral
Utiliza el lenguaje según el destinatario, el propósito, el contexto y el contenido 
Redacta textos con cohesión y coherencia siguiendo pautas de progresión temática
Utiliza las reglas gramaticales y los signos de puntuación según el texto comunicativo</t>
  </si>
  <si>
    <t>Evidencia de producto: plan de comunicación Interno o endomarketing
Técnica de evaluación: Valoración de producto
Instrumento de evaluación: Lista de Verificación
Evidencia de Producto: plan de comunicación comercial
Técnica de evaluación: Valoración de producto
Instrumento de evaluación:  Lista de verificación</t>
  </si>
  <si>
    <t>24020152402 Argumentar en forma oral y escrita atendiendo las exigencias y particularidades de las diversas situaciones comunicativas mediante los distintos sistemas de representación.</t>
  </si>
  <si>
    <t>24020152403 Relacionar los procesos comunicativos teniendo en cuenta criterios de lógica y racionalidad.</t>
  </si>
  <si>
    <t>24020152404Establecer procesos de enriquecimiento lexical y acciones de mejoramiento en el desarrollo de procesos comunicativos según requerimientos del contexto.</t>
  </si>
  <si>
    <t>240202501 Inglés</t>
  </si>
  <si>
    <t>24020250103 Discutir sobre posibles soluciones a problemas dentro de un rango variado de contextos sociales y laborales 96h</t>
  </si>
  <si>
    <t>Área Valorativa
AA4 - Demostrar mejoras en el desempeño hablado del idioma ingles a partir del contexto productivo.</t>
  </si>
  <si>
    <t>Ofrece breves razonamientos y explicaciones de opiniones, planes y acciones.
Se comunica de manera eficaz en torno a temáticas cotidianas y laborales sencillas haciendo   uso de una adecuada pronunciación, fluidez, rango  de  vocabulario  y estructura gramatical  para el nivel pre intermedio.
Brinda   solución   a   un   problema   sencilla   haciendo   uso   de   una   adecuada   pronunciación, fluidez, rango de vocabulario y estructura gramatical para el nivel pre  intermedio.
Enlaza una serie de elementos breves, concretos y sencillos para crear una secuencia cohesionada y lineal.
Hace uso de vocabulario relacionado con  familia,  aficiones  e  intereses,  trabajo, viajes y hechos de actualidad, en textos orales y escritos.</t>
  </si>
  <si>
    <t>Evidencias de Desempeño: Mejoramiento del diálogo en el idioma inglés
Técnica de evaluación: Observación sistémica
Instrumento de evaluación: Lista de Chequeo</t>
  </si>
  <si>
    <t>24020250104 Implementar acciones de mejora relacionadas con el uso de expresiones, estructuras y desempeño según los resultados de aprendizaje formulados para el programa 48h</t>
  </si>
  <si>
    <t>EVALUACIÓN</t>
  </si>
  <si>
    <t>6. Evaluar el plan de mercadeo teniendo en cuenta las condiciones del mercado y políticas de la organización</t>
  </si>
  <si>
    <t>260101009 Evaluación de resultados de acciones de mercadeo</t>
  </si>
  <si>
    <t>26010100901 Seleccionar técnica de evaluación de estrategias para el plan de mercadeo según políticas de la organización</t>
  </si>
  <si>
    <t>Área Desarrollo Cognitivo
AA1 - Reconocer elementos constitutivos de la evaluación y auditoria a partir del plan de mercadeo.</t>
  </si>
  <si>
    <t>Estudio de Caso
Análisis
Rejilla de conceptos
Informe de lectura</t>
  </si>
  <si>
    <t>Computadores
Televisor
Impresora Laser
Tijera común 
Bisturí
Cartón paja
Block papel rayado
Sacapuntas
Borrador nata
Regla
Lápiz
Colores</t>
  </si>
  <si>
    <t>Identifica la técnica de evaluación teniendo en cuenta procedimientos organizacionales   
Establece variables cualitativas y cuantitativas para la evaluación de acciones de mercadeo según objetivos de la organización</t>
  </si>
  <si>
    <t>Evidencia de conocimiento: respuesta a preguntas sobre: evaluación, auditorias, indicadores y métricas.
Técnica de evaluación: Valoración de conocimiento
Instrumento de evaluación: cuestionario
Evidencia de Producto: Informe de evaluación del plan de mercadeo.
Técnica de evaluación: Valoración de producto
Instrumento de evaluación: Lista de verificación
Evidencia de Producto: Plan de mercadeo final
Técnica de Evaluación: Valoración de producto 
Instrumento de Evaluación: Lista de verificación
Evidencia de Desempeño: Ponencia del plan de mercadeo final
Técnica de Evaluación: Observación sistémica 
Instrumento de Evaluación: Lista de chequeo</t>
  </si>
  <si>
    <t>26010100902 Validar los resultados del plan de mercadeo de acuerdo con objetivos propuestos por la organización</t>
  </si>
  <si>
    <t>Determina indicadores para medición de estrategias de mercadeo según las metas establecidas por la organización
Confronta los objetivos del plan con resultados obtenidos a partir del análisis de indicadores 
Presenta plan de mercadeo teniendo en cuenta los resultados del proceso</t>
  </si>
  <si>
    <t>230101507 Actividad física y hábitos de vida saludable</t>
  </si>
  <si>
    <t>23010150701 Desarrollar habilidades psicomotrices en el contexto productivo y social.</t>
  </si>
  <si>
    <t>Área Procedimental
AA2 - Elaborar el informe de evaluación teniendo en cuenta los resultados del plan de mercadeo.
AA3 - Consolidar el plan de mercadeo final teniendo en cuenta requerimientos de la organización.
AA4 - Ejecutar actividades de acondicionamiento físico, ergonomía, pausas activas y hábitos saludables de vida teniendo en cuenta el contexto productivo.
AA5 - Explicar las funciones de su ocupación laboral usando expresiones en Ingles de acuerdo con el sector productivo.</t>
  </si>
  <si>
    <t>Auditoria
Informe</t>
  </si>
  <si>
    <t>Ambiente propicio para desarrollar ejercicios de cultura física</t>
  </si>
  <si>
    <t>Materiales para realizar acondicionamiento físico</t>
  </si>
  <si>
    <t>Instructor actividad física con las siguientes alternativas: 1. Título de Tecnólogo en el núcleo básico de conocimiento de: Deportes, educación física y recreación Ver anexos: (N.B.C.), (TITULOS SENA) 2. Título profesional universitario el núcleo básico de conocimiento de: Deportes, educación física y recreación; o educación física y afines; o educación (Ver anexo N.B.C) Tarjeta profesional en los casos exigidos por la Ley</t>
  </si>
  <si>
    <t>Reconoce fundamentos de estilo de vida saludable, higiene y nutrición en los contextos productivo y social
Desarrolla rutinas de ejercicio físico según las necesidades de los contextos laboral y social
Clasifica conceptos básicos de ergonomía y pausas activas de acuerdo con la naturaleza de la función productiva
Estructura un plan de ergonomía y pausas activas según contexto laboral</t>
  </si>
  <si>
    <t>Evidencia de desempeño: Ejercicios sistémicos para el mejoramiento de la condición física
Técnica de Evaluación: Observación Sistémica 
Instrumento de Evaluación: Lista de chequeo</t>
  </si>
  <si>
    <t>23010150702 Practicar hábitos saludables mediante la aplicación de fundamentos de nutrición e higiene.</t>
  </si>
  <si>
    <t>23010150703 Ejecutar actividades de acondicionamiento físico orientadas hacia el mejoramiento de la condición física en los contextos productivo y social.</t>
  </si>
  <si>
    <t>23010150704 Implementar un plan de ergonomía y pausas activas según las características de la función productiva.</t>
  </si>
  <si>
    <t>24020250105 Presentar un proceso para la realización de una actividad en su que hacer laboral de acuerdo con los procedimientos establecidos desde su programa de formación 48h</t>
  </si>
  <si>
    <t>Área Valorativa
AA6 - Evaluar el impacto del plan de mercadeo final teniendo en cuenta métricas establecidas por la organización.</t>
  </si>
  <si>
    <t>Sigue instrucciones de un proceso relacionado con su quehacer laboral.
Hace uso de términos y expresiones relacionadas con su ámbito laboral específico.
Es capaz de hacer una presentación breve y preparada sobre un tema dentro de su especialidad con la suficiente claridad como para que se pueda seguir sin dificultad la mayor parte del tiempo y cuyas ideas principales están explicadas con una razonable precisión.
Participa en juegos de rol guiados o situaciones simuladas sobre situaciones cotidianas y laborales actuales, pasadas y futuras en contextos sociales orales y escritos.
Establece  acciones  de  mejora  continua  para  el alcance.</t>
  </si>
  <si>
    <t>Evidencia de desempeño: Sustentación de su ocupación en Idioma Ingles
Técnica de evaluación: Observación sistémica
Instrumento de evaluación: Lista de Chequeo</t>
  </si>
  <si>
    <t>24020250106 Explicar las funciones de su ocupación laboral usando expresiones de acuerdo al nivel requerido por el programa de formación 48h</t>
  </si>
  <si>
    <t>TOTAL HORAS</t>
  </si>
  <si>
    <t>TOTAL CREDITOS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</si>
</sst>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1"/>
      <color theme="1"/>
      <name val="Calibri"/>
      <family val="2"/>
    </font>
    <font>
      <b/>
      <sz val="9"/>
      <color theme="1"/>
      <name val="Calibri"/>
      <family val="2"/>
    </font>
    <font>
      <b/>
      <sz val="8"/>
      <color theme="1"/>
      <name val="Calibri"/>
      <family val="2"/>
    </font>
    <font>
      <sz val="12"/>
      <color theme="1"/>
      <name val="Arial"/>
      <family val="2"/>
    </font>
    <font>
      <b/>
      <sz val="8"/>
      <color indexed="8"/>
      <name val="Calibri"/>
      <family val="2"/>
      <scheme val="minor"/>
    </font>
    <font>
      <b/>
      <sz val="8"/>
      <color indexed="8"/>
      <name val="Calibri"/>
      <family val="2"/>
    </font>
    <font>
      <sz val="8"/>
      <color indexed="8"/>
      <name val="Calibri"/>
      <family val="2"/>
    </font>
    <font>
      <sz val="8"/>
      <color theme="1"/>
      <name val="Calibri"/>
      <family val="2"/>
    </font>
    <font>
      <sz val="8"/>
      <color theme="1"/>
      <name val="Calibri"/>
      <family val="2"/>
      <scheme val="minor"/>
    </font>
    <font>
      <sz val="10"/>
      <color indexed="8"/>
      <name val="Calibri"/>
      <family val="2"/>
      <scheme val="minor"/>
    </font>
    <font>
      <sz val="10"/>
      <color indexed="8"/>
      <name val="Calibri"/>
      <family val="2"/>
    </font>
    <font>
      <sz val="8"/>
      <name val="Calibri"/>
      <family val="2"/>
    </font>
    <font>
      <sz val="7.5"/>
      <color theme="1"/>
      <name val="Calibri"/>
      <family val="2"/>
    </font>
    <font>
      <sz val="9"/>
      <name val="Calibri"/>
      <family val="2"/>
    </font>
    <font>
      <sz val="6"/>
      <color theme="1"/>
      <name val="Calibri"/>
      <family val="2"/>
    </font>
    <font>
      <b/>
      <sz val="8"/>
      <name val="Calibri"/>
      <family val="2"/>
      <scheme val="minor"/>
    </font>
    <font>
      <b/>
      <sz val="11"/>
      <color indexed="8"/>
      <name val="Calibri"/>
      <family val="2"/>
      <scheme val="minor"/>
    </font>
    <font>
      <b/>
      <sz val="11"/>
      <color indexed="8"/>
      <name val="Calibri"/>
      <family val="2"/>
    </font>
    <font>
      <sz val="11"/>
      <color theme="1"/>
      <name val="Calibri"/>
      <family val="2"/>
    </font>
    <font>
      <sz val="8"/>
      <color indexed="8"/>
      <name val="Calibri"/>
      <family val="2"/>
      <scheme val="minor"/>
    </font>
    <font>
      <sz val="9"/>
      <color theme="1"/>
      <name val="Calibri"/>
      <family val="2"/>
    </font>
    <font>
      <sz val="9"/>
      <color theme="1"/>
      <name val="Calibri"/>
      <family val="2"/>
      <scheme val="minor"/>
    </font>
    <font>
      <sz val="9"/>
      <color indexed="8"/>
      <name val="Calibri"/>
      <family val="2"/>
      <scheme val="minor"/>
    </font>
    <font>
      <sz val="9"/>
      <color indexed="8"/>
      <name val="Calibri"/>
      <family val="2"/>
    </font>
    <font>
      <b/>
      <sz val="12"/>
      <color indexed="8"/>
      <name val="Calibri"/>
      <family val="2"/>
      <scheme val="minor"/>
    </font>
    <font>
      <b/>
      <sz val="9"/>
      <color rgb="FF000000"/>
      <name val="Calibri"/>
      <family val="2"/>
      <scheme val="minor"/>
    </font>
    <font>
      <sz val="9"/>
      <color rgb="FF000000"/>
      <name val="Calibri"/>
      <family val="2"/>
      <scheme val="minor"/>
    </font>
    <font>
      <sz val="7"/>
      <color theme="1"/>
      <name val="Calibri"/>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32">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top style="thin">
        <color auto="1"/>
      </top>
      <bottom/>
      <diagonal/>
    </border>
    <border>
      <left style="thin">
        <color auto="1"/>
      </left>
      <right/>
      <top/>
      <bottom style="thin">
        <color indexed="64"/>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diagonal/>
    </border>
    <border>
      <left/>
      <right style="medium">
        <color indexed="64"/>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s>
  <cellStyleXfs count="51">
    <xf numFmtId="0" fontId="0" fillId="0" borderId="0"/>
    <xf numFmtId="0" fontId="1" fillId="0" borderId="0"/>
    <xf numFmtId="0" fontId="3"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35">
    <xf numFmtId="0" fontId="0" fillId="0" borderId="0" xfId="0"/>
    <xf numFmtId="0" fontId="10" fillId="0" borderId="0" xfId="0" applyFont="1"/>
    <xf numFmtId="0" fontId="9" fillId="0" borderId="0" xfId="0" applyFont="1" applyAlignment="1">
      <alignment vertical="center" wrapText="1"/>
    </xf>
    <xf numFmtId="0" fontId="13" fillId="3" borderId="1" xfId="0" applyFont="1" applyFill="1" applyBorder="1" applyAlignment="1">
      <alignment horizontal="center" vertical="center" wrapText="1"/>
    </xf>
    <xf numFmtId="0" fontId="0" fillId="9" borderId="0" xfId="0" applyFill="1"/>
    <xf numFmtId="0" fontId="2" fillId="2" borderId="0" xfId="0" applyFont="1" applyFill="1" applyAlignment="1">
      <alignment horizontal="center" vertical="center" textRotation="90" wrapText="1"/>
    </xf>
    <xf numFmtId="0" fontId="15" fillId="2" borderId="0" xfId="0" applyFont="1" applyFill="1" applyAlignment="1">
      <alignment horizontal="center" vertical="center" wrapText="1"/>
    </xf>
    <xf numFmtId="0" fontId="16" fillId="2" borderId="0" xfId="2" applyFont="1" applyFill="1" applyAlignment="1">
      <alignment horizontal="center" vertical="center" wrapText="1"/>
    </xf>
    <xf numFmtId="0" fontId="18" fillId="2" borderId="0" xfId="0" applyFont="1" applyFill="1" applyAlignment="1">
      <alignment horizontal="center" vertical="center" wrapText="1"/>
    </xf>
    <xf numFmtId="0" fontId="23" fillId="2" borderId="0" xfId="0" applyFont="1" applyFill="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0" fillId="2" borderId="0" xfId="0" applyFill="1"/>
    <xf numFmtId="9" fontId="0" fillId="0" borderId="1" xfId="0" applyNumberFormat="1" applyBorder="1"/>
    <xf numFmtId="0" fontId="4" fillId="3" borderId="1" xfId="0" applyFont="1" applyFill="1" applyBorder="1" applyAlignment="1">
      <alignment horizontal="center" vertical="center" wrapText="1"/>
    </xf>
    <xf numFmtId="0" fontId="27" fillId="2" borderId="0" xfId="0" applyFont="1" applyFill="1" applyAlignment="1">
      <alignment horizontal="center" vertical="center" wrapText="1"/>
    </xf>
    <xf numFmtId="0" fontId="28" fillId="2" borderId="0" xfId="2" applyFont="1" applyFill="1" applyAlignment="1">
      <alignment horizontal="center" vertical="center" wrapText="1"/>
    </xf>
    <xf numFmtId="0" fontId="29" fillId="2" borderId="0" xfId="0" applyFont="1" applyFill="1" applyAlignment="1">
      <alignment horizontal="center" vertical="center" wrapText="1"/>
    </xf>
    <xf numFmtId="0" fontId="11" fillId="2" borderId="0" xfId="0" applyFont="1" applyFill="1" applyAlignment="1">
      <alignment horizontal="center" vertical="center" wrapText="1"/>
    </xf>
    <xf numFmtId="0" fontId="30" fillId="5" borderId="1" xfId="0" applyFont="1" applyFill="1" applyBorder="1" applyAlignment="1">
      <alignment horizontal="center" vertical="center" wrapText="1"/>
    </xf>
    <xf numFmtId="0" fontId="17" fillId="6" borderId="1" xfId="2" applyFont="1" applyFill="1" applyBorder="1" applyAlignment="1">
      <alignment horizontal="center" vertical="center" wrapText="1"/>
    </xf>
    <xf numFmtId="0" fontId="30" fillId="4" borderId="1" xfId="0" applyFont="1" applyFill="1" applyBorder="1" applyAlignment="1">
      <alignment horizontal="center" vertical="center" wrapText="1"/>
    </xf>
    <xf numFmtId="0" fontId="30" fillId="7" borderId="1" xfId="2" applyFont="1" applyFill="1" applyBorder="1" applyAlignment="1">
      <alignment horizontal="center" vertical="center" wrapText="1"/>
    </xf>
    <xf numFmtId="1" fontId="0" fillId="0" borderId="0" xfId="0" applyNumberFormat="1"/>
    <xf numFmtId="0" fontId="18" fillId="5"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2" fillId="5" borderId="1" xfId="2" applyFont="1" applyFill="1" applyBorder="1" applyAlignment="1">
      <alignment horizontal="center" vertical="center" wrapText="1"/>
    </xf>
    <xf numFmtId="0" fontId="18" fillId="4" borderId="1" xfId="0" applyFont="1" applyFill="1" applyBorder="1" applyAlignment="1">
      <alignment horizontal="center" vertical="center" wrapText="1"/>
    </xf>
    <xf numFmtId="0" fontId="17" fillId="4" borderId="1" xfId="2" applyFont="1" applyFill="1" applyBorder="1" applyAlignment="1">
      <alignment horizontal="center" vertical="center" wrapText="1"/>
    </xf>
    <xf numFmtId="0" fontId="30"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7" fillId="7" borderId="1" xfId="2" applyFont="1" applyFill="1" applyBorder="1" applyAlignment="1">
      <alignment horizontal="center" vertical="center" wrapText="1"/>
    </xf>
    <xf numFmtId="1" fontId="6" fillId="6" borderId="1" xfId="0" applyNumberFormat="1" applyFont="1" applyFill="1" applyBorder="1" applyAlignment="1">
      <alignment horizontal="center" vertical="center" wrapText="1"/>
    </xf>
    <xf numFmtId="1" fontId="21" fillId="6" borderId="1" xfId="2" applyNumberFormat="1" applyFont="1" applyFill="1" applyBorder="1" applyAlignment="1">
      <alignment horizontal="center" vertical="center" wrapText="1"/>
    </xf>
    <xf numFmtId="1" fontId="21" fillId="7" borderId="1" xfId="2" applyNumberFormat="1" applyFont="1" applyFill="1" applyBorder="1" applyAlignment="1">
      <alignment horizontal="center" vertical="center" wrapText="1"/>
    </xf>
    <xf numFmtId="0" fontId="25" fillId="7" borderId="1" xfId="0" applyFont="1" applyFill="1" applyBorder="1" applyAlignment="1">
      <alignment horizontal="center" vertical="center" wrapText="1"/>
    </xf>
    <xf numFmtId="0" fontId="17" fillId="11" borderId="1" xfId="2" applyFont="1" applyFill="1" applyBorder="1" applyAlignment="1">
      <alignment horizontal="center" vertical="center" wrapText="1"/>
    </xf>
    <xf numFmtId="0" fontId="30" fillId="10" borderId="1" xfId="2" applyFont="1" applyFill="1" applyBorder="1" applyAlignment="1">
      <alignment horizontal="center" vertical="center" wrapText="1"/>
    </xf>
    <xf numFmtId="0" fontId="17" fillId="12" borderId="1" xfId="2" applyFont="1" applyFill="1" applyBorder="1" applyAlignment="1">
      <alignment horizontal="center" vertical="center" wrapText="1"/>
    </xf>
    <xf numFmtId="0" fontId="0" fillId="0" borderId="1" xfId="0" applyBorder="1"/>
    <xf numFmtId="1" fontId="0" fillId="0" borderId="1" xfId="0" applyNumberFormat="1" applyBorder="1"/>
    <xf numFmtId="0" fontId="2" fillId="13" borderId="1" xfId="0" applyFont="1" applyFill="1" applyBorder="1"/>
    <xf numFmtId="0" fontId="18" fillId="4" borderId="13"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2" fillId="0" borderId="0" xfId="0" applyFont="1" applyAlignment="1">
      <alignment vertical="center" textRotation="90" wrapText="1"/>
    </xf>
    <xf numFmtId="0" fontId="15" fillId="0" borderId="0" xfId="0" applyFont="1" applyAlignment="1">
      <alignment vertical="center" wrapText="1"/>
    </xf>
    <xf numFmtId="0" fontId="17" fillId="8" borderId="1" xfId="2" applyFont="1" applyFill="1" applyBorder="1" applyAlignment="1">
      <alignment horizontal="center" vertical="center" wrapText="1"/>
    </xf>
    <xf numFmtId="0" fontId="33" fillId="6" borderId="1" xfId="0" applyFont="1" applyFill="1" applyBorder="1" applyAlignment="1">
      <alignment horizontal="center" vertical="center" wrapText="1"/>
    </xf>
    <xf numFmtId="0" fontId="34" fillId="7" borderId="1" xfId="2" applyFont="1" applyFill="1" applyBorder="1" applyAlignment="1">
      <alignment horizontal="center" vertical="center" wrapText="1"/>
    </xf>
    <xf numFmtId="0" fontId="34" fillId="8" borderId="1" xfId="2" applyFont="1" applyFill="1" applyBorder="1" applyAlignment="1">
      <alignment horizontal="center" vertical="center" wrapText="1"/>
    </xf>
    <xf numFmtId="0" fontId="34" fillId="10" borderId="1" xfId="2" applyFont="1" applyFill="1" applyBorder="1" applyAlignment="1">
      <alignment horizontal="center" vertical="center" wrapText="1"/>
    </xf>
    <xf numFmtId="0" fontId="22" fillId="6" borderId="1" xfId="2" applyFont="1" applyFill="1" applyBorder="1" applyAlignment="1">
      <alignment horizontal="center" vertical="center" wrapText="1"/>
    </xf>
    <xf numFmtId="1" fontId="31" fillId="6" borderId="1" xfId="0" applyNumberFormat="1" applyFont="1" applyFill="1" applyBorder="1" applyAlignment="1">
      <alignment horizontal="center" vertical="center" wrapText="1"/>
    </xf>
    <xf numFmtId="1" fontId="34" fillId="6" borderId="1" xfId="2" applyNumberFormat="1" applyFont="1" applyFill="1" applyBorder="1" applyAlignment="1">
      <alignment horizontal="center" vertical="center" wrapText="1"/>
    </xf>
    <xf numFmtId="1" fontId="34" fillId="7" borderId="1" xfId="2" applyNumberFormat="1" applyFont="1" applyFill="1" applyBorder="1" applyAlignment="1">
      <alignment horizontal="center" vertical="center" wrapText="1"/>
    </xf>
    <xf numFmtId="0" fontId="2" fillId="6" borderId="0" xfId="0" applyFont="1" applyFill="1" applyAlignment="1">
      <alignment horizontal="center" vertical="center" textRotation="90" wrapText="1"/>
    </xf>
    <xf numFmtId="0" fontId="4" fillId="3" borderId="21" xfId="0" applyFont="1" applyFill="1" applyBorder="1" applyAlignment="1">
      <alignment horizontal="center" vertical="center" wrapText="1"/>
    </xf>
    <xf numFmtId="0" fontId="0" fillId="0" borderId="21" xfId="0" applyBorder="1"/>
    <xf numFmtId="0" fontId="13" fillId="3" borderId="21" xfId="0" applyFont="1" applyFill="1" applyBorder="1" applyAlignment="1">
      <alignment horizontal="center" vertical="center" wrapText="1"/>
    </xf>
    <xf numFmtId="0" fontId="36" fillId="10" borderId="21" xfId="0" applyFont="1" applyFill="1" applyBorder="1" applyAlignment="1">
      <alignment horizontal="center" vertical="center" wrapText="1"/>
    </xf>
    <xf numFmtId="0" fontId="37" fillId="10" borderId="21" xfId="0" applyFont="1" applyFill="1" applyBorder="1" applyAlignment="1">
      <alignment horizontal="center" vertical="center" wrapText="1"/>
    </xf>
    <xf numFmtId="0" fontId="30" fillId="10" borderId="21" xfId="2" applyFont="1" applyFill="1" applyBorder="1" applyAlignment="1">
      <alignment horizontal="center" vertical="center" wrapText="1"/>
    </xf>
    <xf numFmtId="1" fontId="19" fillId="10" borderId="21" xfId="0" applyNumberFormat="1" applyFont="1" applyFill="1" applyBorder="1" applyAlignment="1">
      <alignment horizontal="center" vertical="center"/>
    </xf>
    <xf numFmtId="0" fontId="31" fillId="10" borderId="21" xfId="0" applyFont="1" applyFill="1" applyBorder="1" applyAlignment="1">
      <alignment horizontal="center" vertical="center" wrapText="1"/>
    </xf>
    <xf numFmtId="0" fontId="18" fillId="10" borderId="21" xfId="0" applyFont="1" applyFill="1" applyBorder="1" applyAlignment="1">
      <alignment horizontal="center" vertical="center" wrapText="1"/>
    </xf>
    <xf numFmtId="0" fontId="0" fillId="10" borderId="21" xfId="0" applyFill="1" applyBorder="1"/>
    <xf numFmtId="0" fontId="15" fillId="6" borderId="21" xfId="0" applyFont="1" applyFill="1" applyBorder="1" applyAlignment="1">
      <alignment horizontal="center" vertical="center" wrapText="1"/>
    </xf>
    <xf numFmtId="0" fontId="30" fillId="5" borderId="21" xfId="0" applyFont="1" applyFill="1" applyBorder="1" applyAlignment="1">
      <alignment horizontal="center" vertical="center" wrapText="1"/>
    </xf>
    <xf numFmtId="0" fontId="22" fillId="5" borderId="21" xfId="2" applyFont="1" applyFill="1" applyBorder="1" applyAlignment="1">
      <alignment horizontal="center" vertical="center" wrapText="1"/>
    </xf>
    <xf numFmtId="0" fontId="24" fillId="6" borderId="21" xfId="2" applyFont="1" applyFill="1" applyBorder="1" applyAlignment="1">
      <alignment horizontal="center" vertical="center" wrapText="1"/>
    </xf>
    <xf numFmtId="1" fontId="6" fillId="6" borderId="21" xfId="0" applyNumberFormat="1" applyFont="1" applyFill="1" applyBorder="1" applyAlignment="1">
      <alignment horizontal="center" vertical="center" wrapText="1"/>
    </xf>
    <xf numFmtId="1" fontId="31" fillId="6" borderId="21" xfId="0" applyNumberFormat="1" applyFont="1" applyFill="1" applyBorder="1" applyAlignment="1">
      <alignment horizontal="center" vertical="center" wrapText="1"/>
    </xf>
    <xf numFmtId="0" fontId="18" fillId="6" borderId="21"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0" fillId="2" borderId="21" xfId="0" applyFill="1" applyBorder="1"/>
    <xf numFmtId="0" fontId="30" fillId="6" borderId="21" xfId="2" applyFont="1" applyFill="1" applyBorder="1" applyAlignment="1">
      <alignment horizontal="center" vertical="center" wrapText="1"/>
    </xf>
    <xf numFmtId="1" fontId="20" fillId="6" borderId="21" xfId="2" applyNumberFormat="1" applyFont="1" applyFill="1" applyBorder="1" applyAlignment="1">
      <alignment horizontal="center" vertical="center" wrapText="1"/>
    </xf>
    <xf numFmtId="1" fontId="33" fillId="6" borderId="21" xfId="2" applyNumberFormat="1" applyFont="1" applyFill="1" applyBorder="1" applyAlignment="1">
      <alignment horizontal="center" vertical="center" wrapText="1"/>
    </xf>
    <xf numFmtId="0" fontId="17" fillId="6" borderId="21" xfId="2" applyFont="1" applyFill="1" applyBorder="1" applyAlignment="1">
      <alignment horizontal="center" vertical="center" wrapText="1"/>
    </xf>
    <xf numFmtId="0" fontId="34" fillId="7" borderId="21" xfId="2" applyFont="1" applyFill="1" applyBorder="1" applyAlignment="1">
      <alignment horizontal="center" vertical="center" wrapText="1"/>
    </xf>
    <xf numFmtId="0" fontId="35" fillId="10" borderId="10" xfId="2" applyFont="1" applyFill="1" applyBorder="1" applyAlignment="1">
      <alignment horizontal="center" vertical="center" wrapText="1"/>
    </xf>
    <xf numFmtId="9" fontId="0" fillId="0" borderId="12" xfId="0" applyNumberFormat="1" applyBorder="1"/>
    <xf numFmtId="0" fontId="0" fillId="6" borderId="21" xfId="0" applyFill="1" applyBorder="1" applyAlignment="1">
      <alignment vertical="center" wrapText="1"/>
    </xf>
    <xf numFmtId="0" fontId="0" fillId="6" borderId="29" xfId="0" applyFill="1" applyBorder="1" applyAlignment="1">
      <alignment vertical="center" wrapText="1"/>
    </xf>
    <xf numFmtId="0" fontId="0" fillId="6" borderId="30" xfId="0" applyFill="1" applyBorder="1" applyAlignment="1">
      <alignment vertical="center" wrapText="1"/>
    </xf>
    <xf numFmtId="0" fontId="0" fillId="6" borderId="31" xfId="0" applyFill="1" applyBorder="1" applyAlignment="1">
      <alignment vertical="center" wrapText="1"/>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1" fontId="17" fillId="7" borderId="21" xfId="2" applyNumberFormat="1" applyFont="1" applyFill="1" applyBorder="1" applyAlignment="1">
      <alignment horizontal="center" vertical="center" wrapText="1"/>
    </xf>
    <xf numFmtId="1" fontId="34" fillId="7" borderId="26" xfId="2" applyNumberFormat="1" applyFont="1" applyFill="1" applyBorder="1" applyAlignment="1">
      <alignment horizontal="center" vertical="center" wrapText="1"/>
    </xf>
    <xf numFmtId="1" fontId="34" fillId="7" borderId="21" xfId="2" applyNumberFormat="1" applyFont="1" applyFill="1" applyBorder="1" applyAlignment="1">
      <alignment horizontal="center" vertical="center" wrapText="1"/>
    </xf>
    <xf numFmtId="0" fontId="18" fillId="6" borderId="24" xfId="0" applyFont="1" applyFill="1" applyBorder="1" applyAlignment="1">
      <alignment horizontal="center" vertical="center" wrapText="1"/>
    </xf>
    <xf numFmtId="0" fontId="18" fillId="6" borderId="25"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18" fillId="6" borderId="21" xfId="0" applyFont="1" applyFill="1" applyBorder="1" applyAlignment="1">
      <alignment horizontal="center" vertical="center" wrapText="1"/>
    </xf>
    <xf numFmtId="1" fontId="20" fillId="6" borderId="21" xfId="2" applyNumberFormat="1" applyFont="1" applyFill="1" applyBorder="1" applyAlignment="1">
      <alignment horizontal="center" vertical="center" wrapText="1"/>
    </xf>
    <xf numFmtId="1" fontId="33" fillId="6" borderId="21" xfId="2" applyNumberFormat="1" applyFont="1" applyFill="1" applyBorder="1" applyAlignment="1">
      <alignment horizontal="center" vertical="center" wrapText="1"/>
    </xf>
    <xf numFmtId="0" fontId="24" fillId="6" borderId="21" xfId="2" applyFont="1" applyFill="1" applyBorder="1" applyAlignment="1">
      <alignment horizontal="center" vertical="center" wrapText="1"/>
    </xf>
    <xf numFmtId="0" fontId="0" fillId="6" borderId="21" xfId="0" applyFill="1" applyBorder="1" applyAlignment="1">
      <alignment horizontal="center" vertical="center" wrapText="1"/>
    </xf>
    <xf numFmtId="0" fontId="19" fillId="6" borderId="21" xfId="0" applyFont="1" applyFill="1" applyBorder="1" applyAlignment="1">
      <alignment horizontal="center" vertical="center" wrapText="1"/>
    </xf>
    <xf numFmtId="0" fontId="25" fillId="6" borderId="21" xfId="0" applyFont="1" applyFill="1" applyBorder="1" applyAlignment="1">
      <alignment horizontal="center" vertical="center" wrapText="1"/>
    </xf>
    <xf numFmtId="1" fontId="24" fillId="6" borderId="27" xfId="2" applyNumberFormat="1" applyFont="1" applyFill="1" applyBorder="1" applyAlignment="1">
      <alignment horizontal="center" vertical="center" wrapText="1"/>
    </xf>
    <xf numFmtId="0" fontId="31" fillId="6" borderId="21"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33" fillId="7" borderId="21" xfId="0" applyFont="1" applyFill="1" applyBorder="1" applyAlignment="1">
      <alignment horizontal="center" vertical="center" wrapText="1"/>
    </xf>
    <xf numFmtId="0" fontId="17" fillId="7" borderId="21" xfId="2" applyFont="1" applyFill="1" applyBorder="1" applyAlignment="1">
      <alignment horizontal="center" vertical="center" wrapText="1"/>
    </xf>
    <xf numFmtId="1" fontId="33" fillId="6" borderId="24" xfId="2" applyNumberFormat="1" applyFont="1" applyFill="1" applyBorder="1" applyAlignment="1">
      <alignment horizontal="center" vertical="center" wrapText="1"/>
    </xf>
    <xf numFmtId="0" fontId="18" fillId="7" borderId="1" xfId="0" applyFont="1" applyFill="1" applyBorder="1" applyAlignment="1">
      <alignment horizontal="center" vertical="center" wrapText="1"/>
    </xf>
    <xf numFmtId="0" fontId="38" fillId="7" borderId="1" xfId="0" applyFont="1" applyFill="1" applyBorder="1" applyAlignment="1">
      <alignment horizontal="center" vertical="center" wrapText="1"/>
    </xf>
    <xf numFmtId="0" fontId="17" fillId="7" borderId="1" xfId="2"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6" xfId="0" applyFont="1" applyBorder="1" applyAlignment="1">
      <alignment horizontal="center" vertical="center" wrapText="1"/>
    </xf>
    <xf numFmtId="0" fontId="4" fillId="3" borderId="7"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0" fillId="0" borderId="18" xfId="0" applyBorder="1" applyAlignment="1">
      <alignment horizontal="center"/>
    </xf>
    <xf numFmtId="0" fontId="0" fillId="0" borderId="20" xfId="0" applyBorder="1" applyAlignment="1">
      <alignment horizontal="center"/>
    </xf>
    <xf numFmtId="0" fontId="0" fillId="0" borderId="23" xfId="0" applyBorder="1" applyAlignment="1">
      <alignment horizontal="center"/>
    </xf>
    <xf numFmtId="0" fontId="12" fillId="3" borderId="21"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0" fillId="0" borderId="10" xfId="0" applyBorder="1" applyAlignment="1">
      <alignment horizontal="center"/>
    </xf>
    <xf numFmtId="0" fontId="0" fillId="0" borderId="22" xfId="0" applyBorder="1" applyAlignment="1">
      <alignment horizontal="center"/>
    </xf>
    <xf numFmtId="0" fontId="2" fillId="6" borderId="7" xfId="0" applyFont="1" applyFill="1" applyBorder="1" applyAlignment="1">
      <alignment horizontal="center" vertical="center" textRotation="90" wrapText="1"/>
    </xf>
    <xf numFmtId="0" fontId="15" fillId="6" borderId="21" xfId="0" applyFont="1" applyFill="1" applyBorder="1" applyAlignment="1">
      <alignment horizontal="center" vertical="center" wrapText="1"/>
    </xf>
    <xf numFmtId="0" fontId="33" fillId="6" borderId="21" xfId="0" applyFont="1" applyFill="1" applyBorder="1" applyAlignment="1">
      <alignment horizontal="center" vertical="center" wrapText="1"/>
    </xf>
    <xf numFmtId="1" fontId="24" fillId="6" borderId="21" xfId="2" applyNumberFormat="1" applyFont="1" applyFill="1" applyBorder="1" applyAlignment="1">
      <alignment horizontal="center" vertical="center" wrapText="1"/>
    </xf>
    <xf numFmtId="0" fontId="30" fillId="6" borderId="21" xfId="2" applyFont="1" applyFill="1" applyBorder="1" applyAlignment="1">
      <alignment horizontal="center" vertical="center" wrapText="1"/>
    </xf>
    <xf numFmtId="0" fontId="32" fillId="6" borderId="21"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3" xfId="0" applyFont="1" applyFill="1" applyBorder="1" applyAlignment="1">
      <alignment horizontal="center" vertical="center" wrapText="1"/>
    </xf>
    <xf numFmtId="1" fontId="20" fillId="6" borderId="1" xfId="2" applyNumberFormat="1" applyFont="1" applyFill="1" applyBorder="1" applyAlignment="1">
      <alignment horizontal="center" vertical="center" wrapText="1"/>
    </xf>
    <xf numFmtId="1" fontId="34" fillId="7" borderId="1" xfId="2" applyNumberFormat="1"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0" fillId="0" borderId="8" xfId="0" applyBorder="1" applyAlignment="1">
      <alignment horizontal="center"/>
    </xf>
    <xf numFmtId="0" fontId="0" fillId="0" borderId="11"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18"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 fontId="33" fillId="6" borderId="1" xfId="2" applyNumberFormat="1" applyFont="1" applyFill="1" applyBorder="1" applyAlignment="1">
      <alignment horizontal="center" vertical="center" wrapText="1"/>
    </xf>
    <xf numFmtId="0" fontId="2" fillId="6" borderId="12"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15" fillId="6" borderId="12"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2" fillId="6" borderId="1" xfId="2" applyFont="1" applyFill="1" applyBorder="1" applyAlignment="1">
      <alignment horizontal="center" vertical="center" wrapText="1"/>
    </xf>
    <xf numFmtId="0" fontId="2" fillId="7" borderId="12" xfId="0" applyFont="1" applyFill="1" applyBorder="1" applyAlignment="1">
      <alignment horizontal="center" vertical="center" textRotation="90" wrapText="1"/>
    </xf>
    <xf numFmtId="0" fontId="2" fillId="7" borderId="14" xfId="0" applyFont="1" applyFill="1" applyBorder="1" applyAlignment="1">
      <alignment horizontal="center" vertical="center" textRotation="90" wrapText="1"/>
    </xf>
    <xf numFmtId="0" fontId="2" fillId="7" borderId="13" xfId="0" applyFont="1" applyFill="1" applyBorder="1" applyAlignment="1">
      <alignment horizontal="center" vertical="center" textRotation="90" wrapText="1"/>
    </xf>
    <xf numFmtId="0" fontId="15" fillId="7" borderId="12"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5" fillId="7" borderId="13" xfId="0" applyFont="1" applyFill="1" applyBorder="1" applyAlignment="1">
      <alignment horizontal="center" vertical="center" wrapText="1"/>
    </xf>
    <xf numFmtId="1" fontId="17" fillId="7" borderId="12" xfId="2" applyNumberFormat="1" applyFont="1" applyFill="1" applyBorder="1" applyAlignment="1">
      <alignment horizontal="center" vertical="center" wrapText="1"/>
    </xf>
    <xf numFmtId="1" fontId="17" fillId="7" borderId="13" xfId="2" applyNumberFormat="1" applyFont="1" applyFill="1" applyBorder="1" applyAlignment="1">
      <alignment horizontal="center" vertical="center" wrapText="1"/>
    </xf>
    <xf numFmtId="1" fontId="17" fillId="7" borderId="18" xfId="2" applyNumberFormat="1" applyFont="1" applyFill="1" applyBorder="1" applyAlignment="1">
      <alignment horizontal="center" vertical="center" wrapText="1"/>
    </xf>
    <xf numFmtId="1" fontId="17" fillId="7" borderId="19" xfId="2" applyNumberFormat="1" applyFont="1" applyFill="1" applyBorder="1" applyAlignment="1">
      <alignment horizontal="center" vertical="center" wrapText="1"/>
    </xf>
    <xf numFmtId="0" fontId="19"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12" fillId="3" borderId="6" xfId="0" applyFont="1" applyFill="1" applyBorder="1" applyAlignment="1">
      <alignment horizontal="center" vertical="center" wrapText="1"/>
    </xf>
    <xf numFmtId="0" fontId="32" fillId="7" borderId="1" xfId="0" applyFont="1" applyFill="1" applyBorder="1" applyAlignment="1">
      <alignment horizontal="center" vertical="center" wrapText="1"/>
    </xf>
    <xf numFmtId="0" fontId="0" fillId="7" borderId="15" xfId="0" applyFill="1" applyBorder="1" applyAlignment="1">
      <alignment horizontal="center" vertical="center" wrapText="1"/>
    </xf>
    <xf numFmtId="0" fontId="0" fillId="7" borderId="17" xfId="0" applyFill="1" applyBorder="1" applyAlignment="1">
      <alignment horizontal="center" vertical="center" wrapText="1"/>
    </xf>
    <xf numFmtId="0" fontId="0" fillId="7" borderId="16" xfId="0" applyFill="1" applyBorder="1" applyAlignment="1">
      <alignment horizontal="center" vertical="center" wrapText="1"/>
    </xf>
    <xf numFmtId="1" fontId="10" fillId="7" borderId="1" xfId="0" applyNumberFormat="1" applyFont="1" applyFill="1" applyBorder="1" applyAlignment="1">
      <alignment horizontal="center" vertical="center" wrapText="1"/>
    </xf>
    <xf numFmtId="1" fontId="32" fillId="7" borderId="1" xfId="0" applyNumberFormat="1" applyFont="1" applyFill="1" applyBorder="1" applyAlignment="1">
      <alignment horizontal="center" vertical="center" wrapText="1"/>
    </xf>
    <xf numFmtId="0" fontId="2" fillId="7" borderId="5" xfId="0" applyFont="1" applyFill="1" applyBorder="1" applyAlignment="1">
      <alignment horizontal="center" vertical="center" textRotation="90" wrapText="1"/>
    </xf>
    <xf numFmtId="0" fontId="15" fillId="7" borderId="1" xfId="0" applyFont="1" applyFill="1" applyBorder="1" applyAlignment="1">
      <alignment horizontal="center" vertical="center" wrapText="1"/>
    </xf>
    <xf numFmtId="1" fontId="21" fillId="7" borderId="1" xfId="2" applyNumberFormat="1" applyFont="1" applyFill="1" applyBorder="1" applyAlignment="1">
      <alignment horizontal="center" vertical="center" wrapText="1"/>
    </xf>
    <xf numFmtId="1" fontId="17" fillId="7" borderId="14" xfId="2"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0" fontId="2" fillId="7" borderId="1" xfId="0" applyFont="1" applyFill="1" applyBorder="1" applyAlignment="1">
      <alignment horizontal="center" vertical="center" textRotation="90" wrapText="1"/>
    </xf>
    <xf numFmtId="0" fontId="17" fillId="4" borderId="1" xfId="2" applyFont="1" applyFill="1" applyBorder="1" applyAlignment="1">
      <alignment horizontal="center" vertical="center" wrapText="1"/>
    </xf>
    <xf numFmtId="0" fontId="33" fillId="7" borderId="1" xfId="0" applyFont="1" applyFill="1" applyBorder="1" applyAlignment="1">
      <alignment horizontal="center" vertical="center" wrapText="1"/>
    </xf>
    <xf numFmtId="0" fontId="25" fillId="8"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7" fillId="8" borderId="12" xfId="2" applyFont="1" applyFill="1" applyBorder="1" applyAlignment="1">
      <alignment horizontal="center" vertical="center" wrapText="1"/>
    </xf>
    <xf numFmtId="0" fontId="17" fillId="8" borderId="14" xfId="2" applyFont="1" applyFill="1" applyBorder="1" applyAlignment="1">
      <alignment horizontal="center" vertical="center" wrapText="1"/>
    </xf>
    <xf numFmtId="0" fontId="17" fillId="8" borderId="13" xfId="2" applyFont="1" applyFill="1" applyBorder="1" applyAlignment="1">
      <alignment horizontal="center" vertical="center" wrapText="1"/>
    </xf>
    <xf numFmtId="0" fontId="0" fillId="0" borderId="1" xfId="0" applyBorder="1" applyAlignment="1">
      <alignment horizontal="center"/>
    </xf>
    <xf numFmtId="0" fontId="17" fillId="8" borderId="1" xfId="2" applyFont="1" applyFill="1" applyBorder="1" applyAlignment="1">
      <alignment horizontal="center" vertical="center" wrapText="1"/>
    </xf>
    <xf numFmtId="0" fontId="18" fillId="11" borderId="1" xfId="0" applyFont="1" applyFill="1" applyBorder="1" applyAlignment="1">
      <alignment horizontal="center" vertical="center" wrapText="1"/>
    </xf>
    <xf numFmtId="0" fontId="22" fillId="8" borderId="12" xfId="2" applyFont="1" applyFill="1" applyBorder="1" applyAlignment="1">
      <alignment horizontal="center" vertical="center" wrapText="1"/>
    </xf>
    <xf numFmtId="0" fontId="22" fillId="8" borderId="13" xfId="2" applyFont="1" applyFill="1" applyBorder="1" applyAlignment="1">
      <alignment horizontal="center" vertical="center" wrapText="1"/>
    </xf>
    <xf numFmtId="0" fontId="22" fillId="8" borderId="14" xfId="2" applyFont="1" applyFill="1" applyBorder="1" applyAlignment="1">
      <alignment horizontal="center" vertical="center" wrapText="1"/>
    </xf>
    <xf numFmtId="0" fontId="22" fillId="8" borderId="1" xfId="2" applyFont="1" applyFill="1" applyBorder="1" applyAlignment="1">
      <alignment horizontal="center" vertical="center" wrapText="1"/>
    </xf>
    <xf numFmtId="1" fontId="21" fillId="8" borderId="1" xfId="2" applyNumberFormat="1" applyFont="1" applyFill="1" applyBorder="1" applyAlignment="1">
      <alignment horizontal="center" vertical="center" wrapText="1"/>
    </xf>
    <xf numFmtId="1" fontId="34" fillId="8" borderId="1" xfId="2" applyNumberFormat="1" applyFont="1" applyFill="1" applyBorder="1" applyAlignment="1">
      <alignment horizontal="center" vertical="center" wrapText="1"/>
    </xf>
    <xf numFmtId="0" fontId="34" fillId="8" borderId="1" xfId="2" applyFont="1" applyFill="1" applyBorder="1" applyAlignment="1">
      <alignment horizontal="center" vertical="center" wrapText="1"/>
    </xf>
    <xf numFmtId="0" fontId="33" fillId="8" borderId="1"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30" fillId="11" borderId="1" xfId="0" applyFont="1" applyFill="1" applyBorder="1" applyAlignment="1">
      <alignment horizontal="center" vertical="center" wrapText="1"/>
    </xf>
    <xf numFmtId="0" fontId="2" fillId="8" borderId="1" xfId="0" applyFont="1" applyFill="1" applyBorder="1" applyAlignment="1">
      <alignment horizontal="center" vertical="center" textRotation="90" wrapText="1"/>
    </xf>
    <xf numFmtId="0" fontId="17" fillId="10" borderId="1" xfId="2"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2" fillId="10" borderId="1" xfId="0" applyFont="1" applyFill="1" applyBorder="1" applyAlignment="1">
      <alignment horizontal="center" vertical="center" wrapText="1"/>
    </xf>
    <xf numFmtId="0" fontId="17" fillId="10" borderId="12" xfId="2" applyFont="1" applyFill="1" applyBorder="1" applyAlignment="1">
      <alignment horizontal="center" vertical="center" wrapText="1"/>
    </xf>
    <xf numFmtId="0" fontId="17" fillId="10" borderId="13" xfId="2" applyFont="1" applyFill="1" applyBorder="1" applyAlignment="1">
      <alignment horizontal="center" vertical="center" wrapText="1"/>
    </xf>
    <xf numFmtId="0" fontId="18" fillId="10" borderId="1" xfId="0" applyFont="1" applyFill="1" applyBorder="1" applyAlignment="1">
      <alignment horizontal="center" vertical="center" wrapText="1"/>
    </xf>
    <xf numFmtId="1" fontId="21" fillId="10" borderId="1" xfId="2" applyNumberFormat="1" applyFont="1" applyFill="1" applyBorder="1" applyAlignment="1">
      <alignment horizontal="center" vertical="center" wrapText="1"/>
    </xf>
    <xf numFmtId="0" fontId="18" fillId="12" borderId="1" xfId="0" applyFont="1" applyFill="1" applyBorder="1" applyAlignment="1">
      <alignment horizontal="center" vertical="center" wrapText="1"/>
    </xf>
    <xf numFmtId="0" fontId="2" fillId="10" borderId="1" xfId="0" applyFont="1" applyFill="1" applyBorder="1" applyAlignment="1">
      <alignment horizontal="center" vertical="center" textRotation="90"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5" fillId="10" borderId="1" xfId="0" applyFont="1" applyFill="1" applyBorder="1" applyAlignment="1">
      <alignment horizontal="center" vertical="center" wrapText="1"/>
    </xf>
    <xf numFmtId="0" fontId="17" fillId="12" borderId="1" xfId="2" applyFont="1" applyFill="1" applyBorder="1" applyAlignment="1">
      <alignment horizontal="center" vertical="center" wrapText="1"/>
    </xf>
    <xf numFmtId="0" fontId="34" fillId="10" borderId="1" xfId="2" applyFont="1" applyFill="1" applyBorder="1" applyAlignment="1">
      <alignment horizontal="center" vertical="center" wrapText="1"/>
    </xf>
    <xf numFmtId="0" fontId="32" fillId="10" borderId="1" xfId="0" applyFont="1" applyFill="1" applyBorder="1" applyAlignment="1">
      <alignment horizontal="center" vertical="center" wrapText="1"/>
    </xf>
    <xf numFmtId="1" fontId="34" fillId="10" borderId="12" xfId="2" applyNumberFormat="1" applyFont="1" applyFill="1" applyBorder="1" applyAlignment="1">
      <alignment horizontal="center" vertical="center" wrapText="1"/>
    </xf>
    <xf numFmtId="1" fontId="34" fillId="10" borderId="13" xfId="2" applyNumberFormat="1" applyFont="1" applyFill="1" applyBorder="1" applyAlignment="1">
      <alignment horizontal="center" vertical="center" wrapText="1"/>
    </xf>
    <xf numFmtId="1" fontId="34" fillId="10" borderId="14" xfId="2" applyNumberFormat="1" applyFont="1" applyFill="1" applyBorder="1" applyAlignment="1">
      <alignment horizontal="center" vertical="center" wrapText="1"/>
    </xf>
  </cellXfs>
  <cellStyles count="51">
    <cellStyle name="Hipervínculo" xfId="3" builtinId="8" hidden="1"/>
    <cellStyle name="Hipervínculo" xfId="17" builtinId="8" hidden="1"/>
    <cellStyle name="Hipervínculo" xfId="27" builtinId="8" hidden="1"/>
    <cellStyle name="Hipervínculo" xfId="45" builtinId="8" hidden="1"/>
    <cellStyle name="Hipervínculo" xfId="29" builtinId="8" hidden="1"/>
    <cellStyle name="Hipervínculo" xfId="33" builtinId="8" hidden="1"/>
    <cellStyle name="Hipervínculo" xfId="41" builtinId="8" hidden="1"/>
    <cellStyle name="Hipervínculo" xfId="47" builtinId="8" hidden="1"/>
    <cellStyle name="Hipervínculo" xfId="37" builtinId="8" hidden="1"/>
    <cellStyle name="Hipervínculo" xfId="21" builtinId="8" hidden="1"/>
    <cellStyle name="Hipervínculo" xfId="11" builtinId="8" hidden="1"/>
    <cellStyle name="Hipervínculo" xfId="25" builtinId="8" hidden="1"/>
    <cellStyle name="Hipervínculo" xfId="43" builtinId="8" hidden="1"/>
    <cellStyle name="Hipervínculo" xfId="31" builtinId="8" hidden="1"/>
    <cellStyle name="Hipervínculo" xfId="7" builtinId="8" hidden="1"/>
    <cellStyle name="Hipervínculo" xfId="9" builtinId="8" hidden="1"/>
    <cellStyle name="Hipervínculo" xfId="23" builtinId="8" hidden="1"/>
    <cellStyle name="Hipervínculo" xfId="13" builtinId="8" hidden="1"/>
    <cellStyle name="Hipervínculo" xfId="39" builtinId="8" hidden="1"/>
    <cellStyle name="Hipervínculo" xfId="15" builtinId="8" hidden="1"/>
    <cellStyle name="Hipervínculo" xfId="5" builtinId="8" hidden="1"/>
    <cellStyle name="Hipervínculo" xfId="19" builtinId="8" hidden="1"/>
    <cellStyle name="Hipervínculo" xfId="35" builtinId="8" hidden="1"/>
    <cellStyle name="Hipervínculo" xfId="49" builtinId="8" hidden="1"/>
    <cellStyle name="Hipervínculo visitado" xfId="30" builtinId="9" hidden="1"/>
    <cellStyle name="Hipervínculo visitado" xfId="28" builtinId="9" hidden="1"/>
    <cellStyle name="Hipervínculo visitado" xfId="20" builtinId="9" hidden="1"/>
    <cellStyle name="Hipervínculo visitado" xfId="22" builtinId="9" hidden="1"/>
    <cellStyle name="Hipervínculo visitado" xfId="44" builtinId="9" hidden="1"/>
    <cellStyle name="Hipervínculo visitado" xfId="40"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48" builtinId="9" hidden="1"/>
    <cellStyle name="Hipervínculo visitado" xfId="42" builtinId="9" hidden="1"/>
    <cellStyle name="Hipervínculo visitado" xfId="46" builtinId="9" hidden="1"/>
    <cellStyle name="Hipervínculo visitado" xfId="8" builtinId="9" hidden="1"/>
    <cellStyle name="Hipervínculo visitado" xfId="18" builtinId="9" hidden="1"/>
    <cellStyle name="Hipervínculo visitado" xfId="6" builtinId="9" hidden="1"/>
    <cellStyle name="Hipervínculo visitado" xfId="14" builtinId="9" hidden="1"/>
    <cellStyle name="Hipervínculo visitado" xfId="36" builtinId="9" hidden="1"/>
    <cellStyle name="Hipervínculo visitado" xfId="34" builtinId="9" hidden="1"/>
    <cellStyle name="Hipervínculo visitado" xfId="24" builtinId="9" hidden="1"/>
    <cellStyle name="Hipervínculo visitado" xfId="16" builtinId="9" hidden="1"/>
    <cellStyle name="Hipervínculo visitado" xfId="2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FEF4EC"/>
      <color rgb="FFFFFFCC"/>
      <color rgb="FFFFFF99"/>
      <color rgb="FFFFCC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350828</xdr:colOff>
      <xdr:row>1</xdr:row>
      <xdr:rowOff>40822</xdr:rowOff>
    </xdr:from>
    <xdr:to>
      <xdr:col>1</xdr:col>
      <xdr:colOff>895077</xdr:colOff>
      <xdr:row>2</xdr:row>
      <xdr:rowOff>1187532</xdr:rowOff>
    </xdr:to>
    <xdr:pic>
      <xdr:nvPicPr>
        <xdr:cNvPr id="2" name="Picture 2" descr="logo_membrete">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50828" y="231322"/>
          <a:ext cx="1741678" cy="133721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378043</xdr:colOff>
      <xdr:row>0</xdr:row>
      <xdr:rowOff>190499</xdr:rowOff>
    </xdr:from>
    <xdr:to>
      <xdr:col>1</xdr:col>
      <xdr:colOff>957738</xdr:colOff>
      <xdr:row>2</xdr:row>
      <xdr:rowOff>1173924</xdr:rowOff>
    </xdr:to>
    <xdr:pic>
      <xdr:nvPicPr>
        <xdr:cNvPr id="2" name="Picture 2" descr="logo_membrete">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78043" y="190499"/>
          <a:ext cx="1777124" cy="1364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282793</xdr:colOff>
      <xdr:row>0</xdr:row>
      <xdr:rowOff>170466</xdr:rowOff>
    </xdr:from>
    <xdr:to>
      <xdr:col>1</xdr:col>
      <xdr:colOff>870858</xdr:colOff>
      <xdr:row>2</xdr:row>
      <xdr:rowOff>1160317</xdr:rowOff>
    </xdr:to>
    <xdr:pic>
      <xdr:nvPicPr>
        <xdr:cNvPr id="2" name="Picture 2" descr="logo_membrete">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2793" y="170466"/>
          <a:ext cx="1785494" cy="137085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173935</xdr:colOff>
      <xdr:row>0</xdr:row>
      <xdr:rowOff>163286</xdr:rowOff>
    </xdr:from>
    <xdr:to>
      <xdr:col>1</xdr:col>
      <xdr:colOff>771353</xdr:colOff>
      <xdr:row>2</xdr:row>
      <xdr:rowOff>1160318</xdr:rowOff>
    </xdr:to>
    <xdr:pic>
      <xdr:nvPicPr>
        <xdr:cNvPr id="2" name="Picture 2" descr="logo_membrete">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163286"/>
          <a:ext cx="1794847" cy="1378032"/>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173936</xdr:colOff>
      <xdr:row>0</xdr:row>
      <xdr:rowOff>170466</xdr:rowOff>
    </xdr:from>
    <xdr:to>
      <xdr:col>1</xdr:col>
      <xdr:colOff>762001</xdr:colOff>
      <xdr:row>2</xdr:row>
      <xdr:rowOff>1160317</xdr:rowOff>
    </xdr:to>
    <xdr:pic>
      <xdr:nvPicPr>
        <xdr:cNvPr id="2" name="Picture 2" descr="logo_membrete">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6" y="170466"/>
          <a:ext cx="1785494" cy="1370851"/>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391651</xdr:colOff>
      <xdr:row>1</xdr:row>
      <xdr:rowOff>40822</xdr:rowOff>
    </xdr:from>
    <xdr:to>
      <xdr:col>1</xdr:col>
      <xdr:colOff>918178</xdr:colOff>
      <xdr:row>2</xdr:row>
      <xdr:rowOff>1173926</xdr:rowOff>
    </xdr:to>
    <xdr:pic>
      <xdr:nvPicPr>
        <xdr:cNvPr id="2" name="Picture 2" descr="logo_membrete">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91651" y="231322"/>
          <a:ext cx="1723956" cy="1323604"/>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364436</xdr:colOff>
      <xdr:row>1</xdr:row>
      <xdr:rowOff>32202</xdr:rowOff>
    </xdr:from>
    <xdr:to>
      <xdr:col>1</xdr:col>
      <xdr:colOff>884465</xdr:colOff>
      <xdr:row>2</xdr:row>
      <xdr:rowOff>1160317</xdr:rowOff>
    </xdr:to>
    <xdr:pic>
      <xdr:nvPicPr>
        <xdr:cNvPr id="2" name="Picture 2" descr="logo_membret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4436" y="222702"/>
          <a:ext cx="1717458" cy="131861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tabSelected="1" showWhiteSpace="0" view="pageBreakPreview" topLeftCell="A10" zoomScale="70" zoomScaleNormal="55" zoomScaleSheetLayoutView="70" zoomScalePageLayoutView="70" workbookViewId="0">
      <selection activeCell="C33" sqref="C33:C36"/>
    </sheetView>
  </sheetViews>
  <sheetFormatPr baseColWidth="10" defaultColWidth="11.42578125" defaultRowHeight="15" x14ac:dyDescent="0.25"/>
  <cols>
    <col min="1" max="2" width="18" customWidth="1"/>
    <col min="3" max="3" width="18.42578125" customWidth="1"/>
    <col min="4" max="4" width="47.42578125" customWidth="1"/>
    <col min="5" max="5" width="50.28515625" customWidth="1"/>
    <col min="6" max="6" width="25.28515625" customWidth="1"/>
    <col min="7" max="7" width="26" customWidth="1"/>
    <col min="8" max="8" width="22.42578125" customWidth="1"/>
    <col min="9" max="9" width="24" customWidth="1"/>
    <col min="10" max="10" width="20.7109375" customWidth="1"/>
    <col min="11" max="11" width="29.140625" customWidth="1"/>
    <col min="12" max="12" width="56.28515625" customWidth="1"/>
    <col min="13" max="13" width="57.42578125" customWidth="1"/>
    <col min="14" max="14" width="18.85546875" customWidth="1"/>
  </cols>
  <sheetData>
    <row r="1" spans="1:15" ht="15" customHeight="1" x14ac:dyDescent="0.25">
      <c r="A1" s="129" t="s">
        <v>0</v>
      </c>
      <c r="B1" s="130"/>
      <c r="C1" s="130"/>
      <c r="D1" s="130"/>
      <c r="E1" s="130"/>
      <c r="F1" s="130"/>
      <c r="G1" s="130"/>
      <c r="H1" s="130"/>
      <c r="I1" s="130"/>
      <c r="J1" s="130"/>
      <c r="K1" s="130"/>
      <c r="L1" s="130"/>
      <c r="M1" s="130"/>
      <c r="N1" s="131"/>
    </row>
    <row r="2" spans="1:15" x14ac:dyDescent="0.25">
      <c r="A2" s="132"/>
      <c r="B2" s="133"/>
      <c r="C2" s="133"/>
      <c r="D2" s="133"/>
      <c r="E2" s="133"/>
      <c r="F2" s="133"/>
      <c r="G2" s="133"/>
      <c r="H2" s="133"/>
      <c r="I2" s="133"/>
      <c r="J2" s="133"/>
      <c r="K2" s="133"/>
      <c r="L2" s="133"/>
      <c r="M2" s="133"/>
      <c r="N2" s="134"/>
    </row>
    <row r="3" spans="1:15" ht="103.5" customHeight="1" x14ac:dyDescent="0.25">
      <c r="A3" s="132"/>
      <c r="B3" s="133"/>
      <c r="C3" s="133"/>
      <c r="D3" s="133"/>
      <c r="E3" s="133"/>
      <c r="F3" s="133"/>
      <c r="G3" s="133"/>
      <c r="H3" s="133"/>
      <c r="I3" s="133"/>
      <c r="J3" s="133"/>
      <c r="K3" s="133"/>
      <c r="L3" s="133"/>
      <c r="M3" s="133"/>
      <c r="N3" s="134"/>
    </row>
    <row r="4" spans="1:15" ht="15.95" customHeight="1" x14ac:dyDescent="0.25">
      <c r="A4" s="116" t="s">
        <v>1</v>
      </c>
      <c r="B4" s="117"/>
      <c r="C4" s="117"/>
      <c r="D4" s="117"/>
      <c r="E4" s="118" t="s">
        <v>2</v>
      </c>
      <c r="F4" s="118"/>
      <c r="G4" s="118"/>
      <c r="H4" s="118"/>
      <c r="I4" s="118"/>
      <c r="J4" s="118"/>
      <c r="K4" s="118"/>
      <c r="L4" s="118"/>
      <c r="M4" s="118"/>
      <c r="N4" s="118"/>
    </row>
    <row r="5" spans="1:15" ht="15.75" customHeight="1" x14ac:dyDescent="0.25">
      <c r="A5" s="116" t="s">
        <v>3</v>
      </c>
      <c r="B5" s="117"/>
      <c r="C5" s="117"/>
      <c r="D5" s="117"/>
      <c r="E5" s="118" t="s">
        <v>4</v>
      </c>
      <c r="F5" s="118"/>
      <c r="G5" s="118"/>
      <c r="H5" s="118"/>
      <c r="I5" s="118"/>
      <c r="J5" s="118"/>
      <c r="K5" s="118"/>
      <c r="L5" s="118"/>
      <c r="M5" s="118"/>
      <c r="N5" s="119"/>
    </row>
    <row r="6" spans="1:15" ht="15.75" x14ac:dyDescent="0.25">
      <c r="A6" s="116" t="s">
        <v>5</v>
      </c>
      <c r="B6" s="117"/>
      <c r="C6" s="117"/>
      <c r="D6" s="117"/>
      <c r="E6" s="118" t="s">
        <v>6</v>
      </c>
      <c r="F6" s="118"/>
      <c r="G6" s="118"/>
      <c r="H6" s="118"/>
      <c r="I6" s="118"/>
      <c r="J6" s="118"/>
      <c r="K6" s="118"/>
      <c r="L6" s="118"/>
      <c r="M6" s="118"/>
      <c r="N6" s="119"/>
    </row>
    <row r="7" spans="1:15" ht="15.75" x14ac:dyDescent="0.25">
      <c r="A7" s="116" t="s">
        <v>7</v>
      </c>
      <c r="B7" s="117"/>
      <c r="C7" s="117"/>
      <c r="D7" s="117"/>
      <c r="E7" s="118" t="s">
        <v>8</v>
      </c>
      <c r="F7" s="118"/>
      <c r="G7" s="118"/>
      <c r="H7" s="118"/>
      <c r="I7" s="118"/>
      <c r="J7" s="118"/>
      <c r="K7" s="118"/>
      <c r="L7" s="118"/>
      <c r="M7" s="118"/>
      <c r="N7" s="119"/>
    </row>
    <row r="8" spans="1:15" ht="15.75" x14ac:dyDescent="0.25">
      <c r="A8" s="127" t="s">
        <v>9</v>
      </c>
      <c r="B8" s="128"/>
      <c r="C8" s="128"/>
      <c r="D8" s="128"/>
      <c r="E8" s="118" t="s">
        <v>10</v>
      </c>
      <c r="F8" s="118"/>
      <c r="G8" s="118"/>
      <c r="H8" s="118"/>
      <c r="I8" s="118"/>
      <c r="J8" s="118"/>
      <c r="K8" s="118"/>
      <c r="L8" s="118"/>
      <c r="M8" s="118"/>
      <c r="N8" s="119"/>
    </row>
    <row r="9" spans="1:15" ht="15.75" x14ac:dyDescent="0.25">
      <c r="A9" s="116" t="s">
        <v>11</v>
      </c>
      <c r="B9" s="117"/>
      <c r="C9" s="117"/>
      <c r="D9" s="117"/>
      <c r="E9" s="118"/>
      <c r="F9" s="118"/>
      <c r="G9" s="118"/>
      <c r="H9" s="118"/>
      <c r="I9" s="118"/>
      <c r="J9" s="118"/>
      <c r="K9" s="118"/>
      <c r="L9" s="118"/>
      <c r="M9" s="118"/>
      <c r="N9" s="119"/>
    </row>
    <row r="10" spans="1:15" ht="15.75" x14ac:dyDescent="0.25">
      <c r="A10" s="116" t="s">
        <v>12</v>
      </c>
      <c r="B10" s="117"/>
      <c r="C10" s="117"/>
      <c r="D10" s="117"/>
      <c r="E10" s="117" t="s">
        <v>13</v>
      </c>
      <c r="F10" s="117"/>
      <c r="G10" s="117"/>
      <c r="H10" s="117"/>
      <c r="I10" s="117"/>
      <c r="J10" s="117" t="s">
        <v>14</v>
      </c>
      <c r="K10" s="117"/>
      <c r="L10" s="117"/>
      <c r="M10" s="117"/>
      <c r="N10" s="126"/>
    </row>
    <row r="11" spans="1:15" x14ac:dyDescent="0.25">
      <c r="A11" s="116"/>
      <c r="B11" s="117"/>
      <c r="C11" s="117"/>
      <c r="D11" s="117"/>
      <c r="E11" s="118" t="s">
        <v>15</v>
      </c>
      <c r="F11" s="118"/>
      <c r="G11" s="118"/>
      <c r="H11" s="118"/>
      <c r="I11" s="118"/>
      <c r="J11" s="118" t="s">
        <v>16</v>
      </c>
      <c r="K11" s="118"/>
      <c r="L11" s="118"/>
      <c r="M11" s="118"/>
      <c r="N11" s="119"/>
    </row>
    <row r="12" spans="1:15" x14ac:dyDescent="0.25">
      <c r="A12" s="116"/>
      <c r="B12" s="117"/>
      <c r="C12" s="117"/>
      <c r="D12" s="117"/>
      <c r="E12" s="118" t="s">
        <v>17</v>
      </c>
      <c r="F12" s="118"/>
      <c r="G12" s="118"/>
      <c r="H12" s="118"/>
      <c r="I12" s="118"/>
      <c r="J12" s="118" t="s">
        <v>18</v>
      </c>
      <c r="K12" s="118"/>
      <c r="L12" s="118"/>
      <c r="M12" s="118"/>
      <c r="N12" s="119"/>
    </row>
    <row r="13" spans="1:15" x14ac:dyDescent="0.25">
      <c r="A13" s="116"/>
      <c r="B13" s="117"/>
      <c r="C13" s="117"/>
      <c r="D13" s="117"/>
      <c r="E13" s="118" t="s">
        <v>19</v>
      </c>
      <c r="F13" s="118"/>
      <c r="G13" s="118"/>
      <c r="H13" s="118"/>
      <c r="I13" s="118"/>
      <c r="J13" s="118" t="s">
        <v>20</v>
      </c>
      <c r="K13" s="118"/>
      <c r="L13" s="118"/>
      <c r="M13" s="118"/>
      <c r="N13" s="119"/>
    </row>
    <row r="14" spans="1:15" ht="15" customHeight="1" x14ac:dyDescent="0.25">
      <c r="A14" s="116"/>
      <c r="B14" s="117"/>
      <c r="C14" s="117"/>
      <c r="D14" s="117"/>
      <c r="E14" s="118" t="s">
        <v>21</v>
      </c>
      <c r="F14" s="118"/>
      <c r="G14" s="118"/>
      <c r="H14" s="118"/>
      <c r="I14" s="118"/>
      <c r="J14" s="118" t="s">
        <v>22</v>
      </c>
      <c r="K14" s="118"/>
      <c r="L14" s="118"/>
      <c r="M14" s="118"/>
      <c r="N14" s="119"/>
    </row>
    <row r="15" spans="1:15" x14ac:dyDescent="0.25">
      <c r="A15" s="135"/>
      <c r="B15" s="123"/>
      <c r="C15" s="123"/>
      <c r="D15" s="123"/>
      <c r="E15" s="136"/>
      <c r="F15" s="84">
        <v>0.67</v>
      </c>
      <c r="G15" s="84">
        <v>0.33</v>
      </c>
      <c r="H15" s="122"/>
      <c r="I15" s="123"/>
      <c r="J15" s="123"/>
      <c r="K15" s="123"/>
      <c r="L15" s="123"/>
      <c r="M15" s="123"/>
      <c r="N15" s="124"/>
    </row>
    <row r="16" spans="1:15" ht="47.1" customHeight="1" x14ac:dyDescent="0.25">
      <c r="A16" s="120" t="s">
        <v>23</v>
      </c>
      <c r="B16" s="109" t="s">
        <v>24</v>
      </c>
      <c r="C16" s="121" t="s">
        <v>25</v>
      </c>
      <c r="D16" s="109" t="s">
        <v>26</v>
      </c>
      <c r="E16" s="109" t="s">
        <v>27</v>
      </c>
      <c r="F16" s="109" t="s">
        <v>28</v>
      </c>
      <c r="G16" s="109"/>
      <c r="H16" s="109" t="s">
        <v>29</v>
      </c>
      <c r="I16" s="109" t="s">
        <v>30</v>
      </c>
      <c r="J16" s="109"/>
      <c r="K16" s="109"/>
      <c r="L16" s="109" t="s">
        <v>31</v>
      </c>
      <c r="M16" s="109" t="s">
        <v>32</v>
      </c>
      <c r="N16" s="125" t="s">
        <v>33</v>
      </c>
      <c r="O16" s="58"/>
    </row>
    <row r="17" spans="1:15" ht="25.5" x14ac:dyDescent="0.25">
      <c r="A17" s="120"/>
      <c r="B17" s="109"/>
      <c r="C17" s="121"/>
      <c r="D17" s="109"/>
      <c r="E17" s="109"/>
      <c r="F17" s="57" t="s">
        <v>34</v>
      </c>
      <c r="G17" s="57" t="s">
        <v>35</v>
      </c>
      <c r="H17" s="109"/>
      <c r="I17" s="59" t="s">
        <v>36</v>
      </c>
      <c r="J17" s="59" t="s">
        <v>37</v>
      </c>
      <c r="K17" s="59" t="s">
        <v>38</v>
      </c>
      <c r="L17" s="109"/>
      <c r="M17" s="109"/>
      <c r="N17" s="125"/>
      <c r="O17" s="58"/>
    </row>
    <row r="18" spans="1:15" ht="101.25" x14ac:dyDescent="0.25">
      <c r="A18" s="83" t="s">
        <v>39</v>
      </c>
      <c r="B18" s="60" t="s">
        <v>40</v>
      </c>
      <c r="C18" s="61" t="s">
        <v>41</v>
      </c>
      <c r="D18" s="62" t="s">
        <v>42</v>
      </c>
      <c r="E18" s="62" t="s">
        <v>43</v>
      </c>
      <c r="F18" s="63">
        <v>38</v>
      </c>
      <c r="G18" s="63">
        <v>10</v>
      </c>
      <c r="H18" s="64" t="s">
        <v>44</v>
      </c>
      <c r="I18" s="65" t="s">
        <v>45</v>
      </c>
      <c r="J18" s="65" t="s">
        <v>46</v>
      </c>
      <c r="K18" s="65" t="s">
        <v>47</v>
      </c>
      <c r="L18" s="65" t="s">
        <v>48</v>
      </c>
      <c r="M18" s="65" t="s">
        <v>49</v>
      </c>
      <c r="N18" s="66"/>
      <c r="O18" s="58"/>
    </row>
    <row r="19" spans="1:15" s="12" customFormat="1" ht="155.25" customHeight="1" x14ac:dyDescent="0.25">
      <c r="A19" s="137" t="s">
        <v>50</v>
      </c>
      <c r="B19" s="138" t="s">
        <v>51</v>
      </c>
      <c r="C19" s="68" t="s">
        <v>52</v>
      </c>
      <c r="D19" s="69" t="s">
        <v>53</v>
      </c>
      <c r="E19" s="70" t="s">
        <v>54</v>
      </c>
      <c r="F19" s="71">
        <f>(48*2)*$F$15</f>
        <v>64.320000000000007</v>
      </c>
      <c r="G19" s="71">
        <f>(48*2)*$G$15</f>
        <v>31.68</v>
      </c>
      <c r="H19" s="72" t="s">
        <v>55</v>
      </c>
      <c r="I19" s="95" t="s">
        <v>56</v>
      </c>
      <c r="J19" s="95" t="s">
        <v>57</v>
      </c>
      <c r="K19" s="74" t="s">
        <v>58</v>
      </c>
      <c r="L19" s="74" t="s">
        <v>59</v>
      </c>
      <c r="M19" s="108" t="s">
        <v>60</v>
      </c>
      <c r="N19" s="99"/>
      <c r="O19" s="77"/>
    </row>
    <row r="20" spans="1:15" s="12" customFormat="1" ht="44.25" customHeight="1" x14ac:dyDescent="0.25">
      <c r="A20" s="137"/>
      <c r="B20" s="138"/>
      <c r="C20" s="141" t="s">
        <v>61</v>
      </c>
      <c r="D20" s="78" t="s">
        <v>62</v>
      </c>
      <c r="E20" s="103" t="s">
        <v>63</v>
      </c>
      <c r="F20" s="101">
        <f>(48*3)*F15</f>
        <v>96.48</v>
      </c>
      <c r="G20" s="101">
        <f>(48*3)*G15</f>
        <v>47.52</v>
      </c>
      <c r="H20" s="102" t="s">
        <v>64</v>
      </c>
      <c r="I20" s="96"/>
      <c r="J20" s="96"/>
      <c r="K20" s="100" t="s">
        <v>65</v>
      </c>
      <c r="L20" s="100" t="s">
        <v>66</v>
      </c>
      <c r="M20" s="108"/>
      <c r="N20" s="99"/>
      <c r="O20" s="77"/>
    </row>
    <row r="21" spans="1:15" s="12" customFormat="1" ht="42.75" customHeight="1" x14ac:dyDescent="0.25">
      <c r="A21" s="137"/>
      <c r="B21" s="138"/>
      <c r="C21" s="141"/>
      <c r="D21" s="78" t="s">
        <v>67</v>
      </c>
      <c r="E21" s="103"/>
      <c r="F21" s="101"/>
      <c r="G21" s="101"/>
      <c r="H21" s="102"/>
      <c r="I21" s="96"/>
      <c r="J21" s="96"/>
      <c r="K21" s="100"/>
      <c r="L21" s="100"/>
      <c r="M21" s="108"/>
      <c r="N21" s="99"/>
      <c r="O21" s="77"/>
    </row>
    <row r="22" spans="1:15" s="12" customFormat="1" ht="33" customHeight="1" x14ac:dyDescent="0.25">
      <c r="A22" s="137"/>
      <c r="B22" s="138"/>
      <c r="C22" s="141"/>
      <c r="D22" s="78" t="s">
        <v>68</v>
      </c>
      <c r="E22" s="103"/>
      <c r="F22" s="101"/>
      <c r="G22" s="101"/>
      <c r="H22" s="102"/>
      <c r="I22" s="96"/>
      <c r="J22" s="96"/>
      <c r="K22" s="100"/>
      <c r="L22" s="100"/>
      <c r="M22" s="108"/>
      <c r="N22" s="99"/>
      <c r="O22" s="77"/>
    </row>
    <row r="23" spans="1:15" s="12" customFormat="1" ht="37.5" customHeight="1" x14ac:dyDescent="0.25">
      <c r="A23" s="137"/>
      <c r="B23" s="138"/>
      <c r="C23" s="141"/>
      <c r="D23" s="78" t="s">
        <v>69</v>
      </c>
      <c r="E23" s="103"/>
      <c r="F23" s="101"/>
      <c r="G23" s="101"/>
      <c r="H23" s="102"/>
      <c r="I23" s="96"/>
      <c r="J23" s="96"/>
      <c r="K23" s="100"/>
      <c r="L23" s="100"/>
      <c r="M23" s="108"/>
      <c r="N23" s="99"/>
      <c r="O23" s="77"/>
    </row>
    <row r="24" spans="1:15" s="12" customFormat="1" ht="37.5" customHeight="1" x14ac:dyDescent="0.25">
      <c r="A24" s="137"/>
      <c r="B24" s="138"/>
      <c r="C24" s="68" t="s">
        <v>52</v>
      </c>
      <c r="D24" s="78" t="s">
        <v>70</v>
      </c>
      <c r="E24" s="70"/>
      <c r="F24" s="79"/>
      <c r="G24" s="79"/>
      <c r="H24" s="80"/>
      <c r="I24" s="96"/>
      <c r="J24" s="96"/>
      <c r="K24" s="73"/>
      <c r="L24" s="73"/>
      <c r="M24" s="75"/>
      <c r="N24" s="76"/>
      <c r="O24" s="77"/>
    </row>
    <row r="25" spans="1:15" ht="36.75" customHeight="1" x14ac:dyDescent="0.25">
      <c r="A25" s="137"/>
      <c r="B25" s="138"/>
      <c r="C25" s="142" t="s">
        <v>71</v>
      </c>
      <c r="D25" s="78" t="s">
        <v>72</v>
      </c>
      <c r="E25" s="103" t="s">
        <v>73</v>
      </c>
      <c r="F25" s="101">
        <f>(48*3)*F15</f>
        <v>96.48</v>
      </c>
      <c r="G25" s="101">
        <f>(48*3)*G15</f>
        <v>47.52</v>
      </c>
      <c r="H25" s="102" t="s">
        <v>74</v>
      </c>
      <c r="I25" s="96"/>
      <c r="J25" s="96"/>
      <c r="K25" s="105" t="s">
        <v>75</v>
      </c>
      <c r="L25" s="106" t="s">
        <v>76</v>
      </c>
      <c r="M25" s="100" t="s">
        <v>77</v>
      </c>
      <c r="N25" s="104"/>
      <c r="O25" s="58"/>
    </row>
    <row r="26" spans="1:15" ht="36.75" customHeight="1" x14ac:dyDescent="0.25">
      <c r="A26" s="137"/>
      <c r="B26" s="138"/>
      <c r="C26" s="142"/>
      <c r="D26" s="78" t="s">
        <v>78</v>
      </c>
      <c r="E26" s="103"/>
      <c r="F26" s="101"/>
      <c r="G26" s="101"/>
      <c r="H26" s="102"/>
      <c r="I26" s="96"/>
      <c r="J26" s="96"/>
      <c r="K26" s="105"/>
      <c r="L26" s="106"/>
      <c r="M26" s="100"/>
      <c r="N26" s="104"/>
      <c r="O26" s="58"/>
    </row>
    <row r="27" spans="1:15" ht="32.25" customHeight="1" x14ac:dyDescent="0.25">
      <c r="A27" s="137"/>
      <c r="B27" s="138"/>
      <c r="C27" s="142"/>
      <c r="D27" s="78" t="s">
        <v>79</v>
      </c>
      <c r="E27" s="103"/>
      <c r="F27" s="101"/>
      <c r="G27" s="101"/>
      <c r="H27" s="102"/>
      <c r="I27" s="96"/>
      <c r="J27" s="96"/>
      <c r="K27" s="105"/>
      <c r="L27" s="106"/>
      <c r="M27" s="100"/>
      <c r="N27" s="104"/>
      <c r="O27" s="58"/>
    </row>
    <row r="28" spans="1:15" ht="34.5" customHeight="1" x14ac:dyDescent="0.25">
      <c r="A28" s="137"/>
      <c r="B28" s="138"/>
      <c r="C28" s="142"/>
      <c r="D28" s="78" t="s">
        <v>80</v>
      </c>
      <c r="E28" s="103"/>
      <c r="F28" s="101"/>
      <c r="G28" s="101"/>
      <c r="H28" s="112"/>
      <c r="I28" s="96"/>
      <c r="J28" s="96"/>
      <c r="K28" s="105"/>
      <c r="L28" s="106"/>
      <c r="M28" s="100"/>
      <c r="N28" s="104"/>
      <c r="O28" s="58"/>
    </row>
    <row r="29" spans="1:15" ht="51" customHeight="1" x14ac:dyDescent="0.25">
      <c r="A29" s="137"/>
      <c r="B29" s="138"/>
      <c r="C29" s="139" t="s">
        <v>81</v>
      </c>
      <c r="D29" s="81" t="s">
        <v>82</v>
      </c>
      <c r="E29" s="103" t="s">
        <v>83</v>
      </c>
      <c r="F29" s="140">
        <f>(48*2)*F15</f>
        <v>64.320000000000007</v>
      </c>
      <c r="G29" s="107">
        <f>(48*2)*G15</f>
        <v>31.68</v>
      </c>
      <c r="H29" s="103" t="s">
        <v>84</v>
      </c>
      <c r="I29" s="97"/>
      <c r="J29" s="96"/>
      <c r="K29" s="100" t="s">
        <v>85</v>
      </c>
      <c r="L29" s="106" t="s">
        <v>86</v>
      </c>
      <c r="M29" s="100" t="s">
        <v>87</v>
      </c>
      <c r="N29" s="104"/>
      <c r="O29" s="58"/>
    </row>
    <row r="30" spans="1:15" ht="42" customHeight="1" x14ac:dyDescent="0.25">
      <c r="A30" s="137"/>
      <c r="B30" s="138"/>
      <c r="C30" s="139"/>
      <c r="D30" s="81" t="s">
        <v>88</v>
      </c>
      <c r="E30" s="103"/>
      <c r="F30" s="140"/>
      <c r="G30" s="107"/>
      <c r="H30" s="103"/>
      <c r="I30" s="97"/>
      <c r="J30" s="96"/>
      <c r="K30" s="100"/>
      <c r="L30" s="106"/>
      <c r="M30" s="100"/>
      <c r="N30" s="104"/>
      <c r="O30" s="58"/>
    </row>
    <row r="31" spans="1:15" ht="35.25" customHeight="1" x14ac:dyDescent="0.25">
      <c r="A31" s="137"/>
      <c r="B31" s="138"/>
      <c r="C31" s="139"/>
      <c r="D31" s="81" t="s">
        <v>89</v>
      </c>
      <c r="E31" s="103"/>
      <c r="F31" s="140"/>
      <c r="G31" s="107"/>
      <c r="H31" s="103"/>
      <c r="I31" s="97"/>
      <c r="J31" s="96"/>
      <c r="K31" s="100"/>
      <c r="L31" s="106"/>
      <c r="M31" s="100"/>
      <c r="N31" s="104"/>
      <c r="O31" s="58"/>
    </row>
    <row r="32" spans="1:15" ht="30" customHeight="1" x14ac:dyDescent="0.25">
      <c r="A32" s="137"/>
      <c r="B32" s="138"/>
      <c r="C32" s="139"/>
      <c r="D32" s="81" t="s">
        <v>90</v>
      </c>
      <c r="E32" s="103"/>
      <c r="F32" s="140"/>
      <c r="G32" s="107"/>
      <c r="H32" s="103"/>
      <c r="I32" s="97"/>
      <c r="J32" s="96"/>
      <c r="K32" s="100"/>
      <c r="L32" s="106"/>
      <c r="M32" s="100"/>
      <c r="N32" s="104"/>
      <c r="O32" s="58"/>
    </row>
    <row r="33" spans="1:15" ht="30" customHeight="1" x14ac:dyDescent="0.25">
      <c r="A33" s="56"/>
      <c r="B33" s="67"/>
      <c r="C33" s="110" t="s">
        <v>91</v>
      </c>
      <c r="D33" s="82" t="s">
        <v>92</v>
      </c>
      <c r="E33" s="111" t="s">
        <v>93</v>
      </c>
      <c r="F33" s="92">
        <v>64</v>
      </c>
      <c r="G33" s="92">
        <v>32</v>
      </c>
      <c r="H33" s="93" t="s">
        <v>84</v>
      </c>
      <c r="I33" s="96"/>
      <c r="J33" s="96"/>
      <c r="K33" s="113" t="s">
        <v>94</v>
      </c>
      <c r="L33" s="114" t="s">
        <v>95</v>
      </c>
      <c r="M33" s="115" t="s">
        <v>96</v>
      </c>
      <c r="N33" s="85"/>
      <c r="O33" s="89"/>
    </row>
    <row r="34" spans="1:15" ht="30" customHeight="1" x14ac:dyDescent="0.25">
      <c r="A34" s="56"/>
      <c r="B34" s="67"/>
      <c r="C34" s="110"/>
      <c r="D34" s="82" t="s">
        <v>97</v>
      </c>
      <c r="E34" s="111"/>
      <c r="F34" s="92"/>
      <c r="G34" s="92"/>
      <c r="H34" s="94"/>
      <c r="I34" s="96"/>
      <c r="J34" s="96"/>
      <c r="K34" s="113"/>
      <c r="L34" s="114"/>
      <c r="M34" s="115"/>
      <c r="N34" s="86"/>
      <c r="O34" s="90"/>
    </row>
    <row r="35" spans="1:15" ht="30" customHeight="1" x14ac:dyDescent="0.25">
      <c r="A35" s="56"/>
      <c r="B35" s="67"/>
      <c r="C35" s="110"/>
      <c r="D35" s="82" t="s">
        <v>98</v>
      </c>
      <c r="E35" s="111"/>
      <c r="F35" s="92"/>
      <c r="G35" s="92"/>
      <c r="H35" s="94"/>
      <c r="I35" s="96"/>
      <c r="J35" s="96"/>
      <c r="K35" s="113"/>
      <c r="L35" s="114"/>
      <c r="M35" s="115"/>
      <c r="N35" s="87"/>
      <c r="O35" s="90"/>
    </row>
    <row r="36" spans="1:15" ht="30" customHeight="1" x14ac:dyDescent="0.25">
      <c r="A36" s="56"/>
      <c r="B36" s="67"/>
      <c r="C36" s="110"/>
      <c r="D36" s="82" t="s">
        <v>99</v>
      </c>
      <c r="E36" s="111"/>
      <c r="F36" s="92"/>
      <c r="G36" s="92"/>
      <c r="H36" s="94"/>
      <c r="I36" s="98"/>
      <c r="J36" s="98"/>
      <c r="K36" s="113"/>
      <c r="L36" s="114"/>
      <c r="M36" s="115"/>
      <c r="N36" s="88"/>
      <c r="O36" s="91"/>
    </row>
    <row r="37" spans="1:15" x14ac:dyDescent="0.25">
      <c r="C37" s="6"/>
      <c r="D37" s="7"/>
      <c r="E37" t="s">
        <v>100</v>
      </c>
      <c r="F37" s="23">
        <f>SUM(F18:G36)</f>
        <v>624</v>
      </c>
      <c r="G37">
        <f>+F37/48</f>
        <v>13</v>
      </c>
      <c r="H37" t="s">
        <v>101</v>
      </c>
      <c r="I37" s="8"/>
      <c r="J37" s="8"/>
      <c r="K37" s="8"/>
      <c r="L37" s="9"/>
      <c r="M37" s="10"/>
      <c r="N37" s="11"/>
    </row>
  </sheetData>
  <mergeCells count="76">
    <mergeCell ref="A15:E15"/>
    <mergeCell ref="E20:E23"/>
    <mergeCell ref="F20:F23"/>
    <mergeCell ref="A19:A32"/>
    <mergeCell ref="B19:B32"/>
    <mergeCell ref="C29:C32"/>
    <mergeCell ref="E29:E32"/>
    <mergeCell ref="F29:F32"/>
    <mergeCell ref="C20:C23"/>
    <mergeCell ref="C25:C28"/>
    <mergeCell ref="E25:E28"/>
    <mergeCell ref="F25:F28"/>
    <mergeCell ref="E14:I14"/>
    <mergeCell ref="J14:N14"/>
    <mergeCell ref="E12:I12"/>
    <mergeCell ref="J12:N12"/>
    <mergeCell ref="E13:I13"/>
    <mergeCell ref="J13:N13"/>
    <mergeCell ref="A1:N3"/>
    <mergeCell ref="A4:D4"/>
    <mergeCell ref="E4:N4"/>
    <mergeCell ref="A5:D5"/>
    <mergeCell ref="E5:N5"/>
    <mergeCell ref="A6:D6"/>
    <mergeCell ref="E6:N6"/>
    <mergeCell ref="A7:D7"/>
    <mergeCell ref="E7:N7"/>
    <mergeCell ref="A8:D8"/>
    <mergeCell ref="E8:N8"/>
    <mergeCell ref="A9:D9"/>
    <mergeCell ref="E9:N9"/>
    <mergeCell ref="A10:D14"/>
    <mergeCell ref="E10:I10"/>
    <mergeCell ref="A16:A17"/>
    <mergeCell ref="B16:B17"/>
    <mergeCell ref="C16:C17"/>
    <mergeCell ref="H15:N15"/>
    <mergeCell ref="L16:L17"/>
    <mergeCell ref="M16:M17"/>
    <mergeCell ref="N16:N17"/>
    <mergeCell ref="D16:D17"/>
    <mergeCell ref="E16:E17"/>
    <mergeCell ref="J10:N10"/>
    <mergeCell ref="E11:I11"/>
    <mergeCell ref="J11:N11"/>
    <mergeCell ref="G29:G32"/>
    <mergeCell ref="M19:M23"/>
    <mergeCell ref="I16:K16"/>
    <mergeCell ref="K20:K23"/>
    <mergeCell ref="C33:C36"/>
    <mergeCell ref="E33:E36"/>
    <mergeCell ref="L29:L32"/>
    <mergeCell ref="M29:M32"/>
    <mergeCell ref="F16:G16"/>
    <mergeCell ref="H16:H17"/>
    <mergeCell ref="H25:H28"/>
    <mergeCell ref="J19:J36"/>
    <mergeCell ref="K33:K36"/>
    <mergeCell ref="L33:L36"/>
    <mergeCell ref="M33:M36"/>
    <mergeCell ref="O33:O36"/>
    <mergeCell ref="F33:F36"/>
    <mergeCell ref="G33:G36"/>
    <mergeCell ref="H33:H36"/>
    <mergeCell ref="I19:I36"/>
    <mergeCell ref="N19:N23"/>
    <mergeCell ref="L20:L23"/>
    <mergeCell ref="G20:G23"/>
    <mergeCell ref="H20:H23"/>
    <mergeCell ref="H29:H32"/>
    <mergeCell ref="N25:N32"/>
    <mergeCell ref="K29:K32"/>
    <mergeCell ref="K25:K28"/>
    <mergeCell ref="L25:L28"/>
    <mergeCell ref="G25:G28"/>
    <mergeCell ref="M25:M28"/>
  </mergeCells>
  <pageMargins left="0.70866141732283472" right="0.70866141732283472" top="0.74803149606299213" bottom="0.74803149606299213" header="0.31496062992125984" footer="0.31496062992125984"/>
  <pageSetup paperSize="5" scale="36" orientation="landscape"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2"/>
  <sheetViews>
    <sheetView showWhiteSpace="0" view="pageBreakPreview" topLeftCell="A22" zoomScaleNormal="55" zoomScaleSheetLayoutView="100" zoomScalePageLayoutView="70" workbookViewId="0">
      <selection activeCell="D24" sqref="D24"/>
    </sheetView>
  </sheetViews>
  <sheetFormatPr baseColWidth="10" defaultColWidth="11.42578125" defaultRowHeight="15" x14ac:dyDescent="0.25"/>
  <cols>
    <col min="1" max="2" width="18" customWidth="1"/>
    <col min="3" max="3" width="18.42578125" customWidth="1"/>
    <col min="4" max="4" width="47.42578125" customWidth="1"/>
    <col min="5" max="5" width="50.28515625" customWidth="1"/>
    <col min="6" max="6" width="25.28515625" customWidth="1"/>
    <col min="7" max="7" width="26" customWidth="1"/>
    <col min="8" max="8" width="22.42578125" customWidth="1"/>
    <col min="9" max="9" width="24" customWidth="1"/>
    <col min="10" max="10" width="20.7109375" customWidth="1"/>
    <col min="11" max="11" width="34.28515625" customWidth="1"/>
    <col min="12" max="12" width="59.42578125" customWidth="1"/>
    <col min="13" max="13" width="57.42578125" customWidth="1"/>
    <col min="14" max="14" width="18.85546875" customWidth="1"/>
  </cols>
  <sheetData>
    <row r="1" spans="1:23" ht="15" customHeight="1" x14ac:dyDescent="0.25">
      <c r="A1" s="129" t="s">
        <v>0</v>
      </c>
      <c r="B1" s="130"/>
      <c r="C1" s="130"/>
      <c r="D1" s="130"/>
      <c r="E1" s="130"/>
      <c r="F1" s="130"/>
      <c r="G1" s="130"/>
      <c r="H1" s="130"/>
      <c r="I1" s="130"/>
      <c r="J1" s="130"/>
      <c r="K1" s="130"/>
      <c r="L1" s="130"/>
      <c r="M1" s="130"/>
      <c r="N1" s="131"/>
    </row>
    <row r="2" spans="1:23" x14ac:dyDescent="0.25">
      <c r="A2" s="132"/>
      <c r="B2" s="133"/>
      <c r="C2" s="133"/>
      <c r="D2" s="133"/>
      <c r="E2" s="133"/>
      <c r="F2" s="133"/>
      <c r="G2" s="133"/>
      <c r="H2" s="133"/>
      <c r="I2" s="133"/>
      <c r="J2" s="133"/>
      <c r="K2" s="133"/>
      <c r="L2" s="133"/>
      <c r="M2" s="133"/>
      <c r="N2" s="134"/>
    </row>
    <row r="3" spans="1:23" ht="103.5" customHeight="1" x14ac:dyDescent="0.25">
      <c r="A3" s="132"/>
      <c r="B3" s="133"/>
      <c r="C3" s="133"/>
      <c r="D3" s="133"/>
      <c r="E3" s="133"/>
      <c r="F3" s="133"/>
      <c r="G3" s="133"/>
      <c r="H3" s="133"/>
      <c r="I3" s="133"/>
      <c r="J3" s="133"/>
      <c r="K3" s="133"/>
      <c r="L3" s="133"/>
      <c r="M3" s="133"/>
      <c r="N3" s="134"/>
      <c r="O3" s="2"/>
      <c r="P3" s="2"/>
      <c r="Q3" s="2"/>
      <c r="R3" s="2"/>
      <c r="S3" s="2"/>
      <c r="T3" s="2"/>
      <c r="U3" s="2"/>
      <c r="V3" s="2"/>
      <c r="W3" s="2"/>
    </row>
    <row r="4" spans="1:23" ht="15.75" customHeight="1" x14ac:dyDescent="0.25">
      <c r="A4" s="116" t="s">
        <v>1</v>
      </c>
      <c r="B4" s="117"/>
      <c r="C4" s="117"/>
      <c r="D4" s="117"/>
      <c r="E4" s="118" t="s">
        <v>2</v>
      </c>
      <c r="F4" s="118"/>
      <c r="G4" s="118"/>
      <c r="H4" s="118"/>
      <c r="I4" s="118"/>
      <c r="J4" s="118"/>
      <c r="K4" s="118"/>
      <c r="L4" s="118"/>
      <c r="M4" s="118"/>
      <c r="N4" s="118"/>
      <c r="O4" s="2"/>
      <c r="P4" s="2"/>
      <c r="Q4" s="2"/>
      <c r="R4" s="2"/>
      <c r="S4" s="2"/>
      <c r="T4" s="2"/>
      <c r="U4" s="2"/>
      <c r="V4" s="2"/>
      <c r="W4" s="2"/>
    </row>
    <row r="5" spans="1:23" ht="15.75" customHeight="1" x14ac:dyDescent="0.25">
      <c r="A5" s="116" t="s">
        <v>3</v>
      </c>
      <c r="B5" s="117"/>
      <c r="C5" s="117"/>
      <c r="D5" s="117"/>
      <c r="E5" s="118" t="s">
        <v>4</v>
      </c>
      <c r="F5" s="118"/>
      <c r="G5" s="118"/>
      <c r="H5" s="118"/>
      <c r="I5" s="118"/>
      <c r="J5" s="118"/>
      <c r="K5" s="118"/>
      <c r="L5" s="118"/>
      <c r="M5" s="118"/>
      <c r="N5" s="119"/>
      <c r="O5" s="2"/>
      <c r="P5" s="2"/>
      <c r="Q5" s="2"/>
      <c r="R5" s="2"/>
      <c r="S5" s="2"/>
      <c r="T5" s="2"/>
      <c r="U5" s="2"/>
      <c r="V5" s="2"/>
      <c r="W5" s="2"/>
    </row>
    <row r="6" spans="1:23" ht="15.75" customHeight="1" x14ac:dyDescent="0.25">
      <c r="A6" s="116" t="s">
        <v>5</v>
      </c>
      <c r="B6" s="117"/>
      <c r="C6" s="117"/>
      <c r="D6" s="117"/>
      <c r="E6" s="118" t="s">
        <v>6</v>
      </c>
      <c r="F6" s="118"/>
      <c r="G6" s="118"/>
      <c r="H6" s="118"/>
      <c r="I6" s="118"/>
      <c r="J6" s="118"/>
      <c r="K6" s="118"/>
      <c r="L6" s="118"/>
      <c r="M6" s="118"/>
      <c r="N6" s="119"/>
      <c r="O6" s="2"/>
      <c r="P6" s="2"/>
      <c r="Q6" s="2"/>
      <c r="R6" s="2"/>
      <c r="S6" s="2"/>
      <c r="T6" s="2"/>
      <c r="U6" s="2"/>
      <c r="V6" s="2"/>
      <c r="W6" s="2"/>
    </row>
    <row r="7" spans="1:23" ht="15.75" customHeight="1" x14ac:dyDescent="0.25">
      <c r="A7" s="116" t="s">
        <v>7</v>
      </c>
      <c r="B7" s="117"/>
      <c r="C7" s="117"/>
      <c r="D7" s="117"/>
      <c r="E7" s="118" t="s">
        <v>8</v>
      </c>
      <c r="F7" s="118"/>
      <c r="G7" s="118"/>
      <c r="H7" s="118"/>
      <c r="I7" s="118"/>
      <c r="J7" s="118"/>
      <c r="K7" s="118"/>
      <c r="L7" s="118"/>
      <c r="M7" s="118"/>
      <c r="N7" s="119"/>
      <c r="O7" s="2"/>
      <c r="P7" s="2"/>
      <c r="Q7" s="2"/>
      <c r="R7" s="2"/>
      <c r="S7" s="2"/>
      <c r="T7" s="2"/>
      <c r="U7" s="2"/>
      <c r="V7" s="2"/>
      <c r="W7" s="2"/>
    </row>
    <row r="8" spans="1:23" ht="15.75" customHeight="1" x14ac:dyDescent="0.25">
      <c r="A8" s="127" t="s">
        <v>9</v>
      </c>
      <c r="B8" s="128"/>
      <c r="C8" s="128"/>
      <c r="D8" s="128"/>
      <c r="E8" s="118" t="s">
        <v>10</v>
      </c>
      <c r="F8" s="118"/>
      <c r="G8" s="118"/>
      <c r="H8" s="118"/>
      <c r="I8" s="118"/>
      <c r="J8" s="118"/>
      <c r="K8" s="118"/>
      <c r="L8" s="118"/>
      <c r="M8" s="118"/>
      <c r="N8" s="119"/>
      <c r="O8" s="2"/>
      <c r="P8" s="2"/>
      <c r="Q8" s="2"/>
      <c r="R8" s="2"/>
      <c r="S8" s="2"/>
      <c r="T8" s="2"/>
      <c r="U8" s="2"/>
      <c r="V8" s="2"/>
      <c r="W8" s="2"/>
    </row>
    <row r="9" spans="1:23" ht="15.75" customHeight="1" x14ac:dyDescent="0.25">
      <c r="A9" s="116" t="s">
        <v>11</v>
      </c>
      <c r="B9" s="117"/>
      <c r="C9" s="117"/>
      <c r="D9" s="117"/>
      <c r="E9" s="118"/>
      <c r="F9" s="118"/>
      <c r="G9" s="118"/>
      <c r="H9" s="118"/>
      <c r="I9" s="118"/>
      <c r="J9" s="118"/>
      <c r="K9" s="118"/>
      <c r="L9" s="118"/>
      <c r="M9" s="118"/>
      <c r="N9" s="119"/>
      <c r="O9" s="2"/>
      <c r="P9" s="2"/>
      <c r="Q9" s="2"/>
      <c r="R9" s="2"/>
      <c r="S9" s="2"/>
      <c r="T9" s="2"/>
      <c r="U9" s="2"/>
      <c r="V9" s="2"/>
      <c r="W9" s="2"/>
    </row>
    <row r="10" spans="1:23" ht="15.75" customHeight="1" x14ac:dyDescent="0.25">
      <c r="A10" s="116" t="s">
        <v>12</v>
      </c>
      <c r="B10" s="117"/>
      <c r="C10" s="117"/>
      <c r="D10" s="117"/>
      <c r="E10" s="117" t="s">
        <v>13</v>
      </c>
      <c r="F10" s="117"/>
      <c r="G10" s="117"/>
      <c r="H10" s="117"/>
      <c r="I10" s="117"/>
      <c r="J10" s="117" t="s">
        <v>14</v>
      </c>
      <c r="K10" s="117"/>
      <c r="L10" s="117"/>
      <c r="M10" s="117"/>
      <c r="N10" s="126"/>
      <c r="O10" s="2"/>
      <c r="P10" s="2"/>
      <c r="Q10" s="2"/>
      <c r="R10" s="2"/>
      <c r="S10" s="2"/>
      <c r="T10" s="2"/>
      <c r="U10" s="2"/>
      <c r="V10" s="2"/>
      <c r="W10" s="2"/>
    </row>
    <row r="11" spans="1:23" ht="15" customHeight="1" x14ac:dyDescent="0.25">
      <c r="A11" s="116"/>
      <c r="B11" s="117"/>
      <c r="C11" s="117"/>
      <c r="D11" s="117"/>
      <c r="E11" s="118" t="s">
        <v>15</v>
      </c>
      <c r="F11" s="118"/>
      <c r="G11" s="118"/>
      <c r="H11" s="118"/>
      <c r="I11" s="118"/>
      <c r="J11" s="118" t="s">
        <v>16</v>
      </c>
      <c r="K11" s="118"/>
      <c r="L11" s="118"/>
      <c r="M11" s="118"/>
      <c r="N11" s="119"/>
      <c r="O11" s="2"/>
      <c r="P11" s="2"/>
      <c r="Q11" s="2"/>
      <c r="R11" s="2"/>
      <c r="S11" s="2"/>
      <c r="T11" s="2"/>
      <c r="U11" s="2"/>
      <c r="V11" s="2"/>
      <c r="W11" s="2"/>
    </row>
    <row r="12" spans="1:23" ht="15" customHeight="1" x14ac:dyDescent="0.25">
      <c r="A12" s="116"/>
      <c r="B12" s="117"/>
      <c r="C12" s="117"/>
      <c r="D12" s="117"/>
      <c r="E12" s="118" t="s">
        <v>17</v>
      </c>
      <c r="F12" s="118"/>
      <c r="G12" s="118"/>
      <c r="H12" s="118"/>
      <c r="I12" s="118"/>
      <c r="J12" s="118" t="s">
        <v>18</v>
      </c>
      <c r="K12" s="118"/>
      <c r="L12" s="118"/>
      <c r="M12" s="118"/>
      <c r="N12" s="119"/>
      <c r="O12" s="2"/>
      <c r="P12" s="2"/>
      <c r="Q12" s="2"/>
      <c r="R12" s="2"/>
      <c r="S12" s="2"/>
      <c r="T12" s="2"/>
      <c r="U12" s="2"/>
      <c r="V12" s="2"/>
      <c r="W12" s="2"/>
    </row>
    <row r="13" spans="1:23" ht="15" customHeight="1" x14ac:dyDescent="0.25">
      <c r="A13" s="116"/>
      <c r="B13" s="117"/>
      <c r="C13" s="117"/>
      <c r="D13" s="117"/>
      <c r="E13" s="118" t="s">
        <v>19</v>
      </c>
      <c r="F13" s="118"/>
      <c r="G13" s="118"/>
      <c r="H13" s="118"/>
      <c r="I13" s="118"/>
      <c r="J13" s="118" t="s">
        <v>20</v>
      </c>
      <c r="K13" s="118"/>
      <c r="L13" s="118"/>
      <c r="M13" s="118"/>
      <c r="N13" s="119"/>
      <c r="O13" s="2"/>
      <c r="P13" s="2"/>
      <c r="Q13" s="2"/>
      <c r="R13" s="2"/>
      <c r="S13" s="2"/>
      <c r="T13" s="2"/>
      <c r="U13" s="2"/>
      <c r="V13" s="2"/>
      <c r="W13" s="2"/>
    </row>
    <row r="14" spans="1:23" ht="15" customHeight="1" x14ac:dyDescent="0.25">
      <c r="A14" s="116"/>
      <c r="B14" s="117"/>
      <c r="C14" s="117"/>
      <c r="D14" s="117"/>
      <c r="E14" s="118" t="s">
        <v>21</v>
      </c>
      <c r="F14" s="118"/>
      <c r="G14" s="118"/>
      <c r="H14" s="118"/>
      <c r="I14" s="118"/>
      <c r="J14" s="118" t="s">
        <v>22</v>
      </c>
      <c r="K14" s="118"/>
      <c r="L14" s="118"/>
      <c r="M14" s="118"/>
      <c r="N14" s="119"/>
    </row>
    <row r="15" spans="1:23" x14ac:dyDescent="0.25">
      <c r="A15" s="135"/>
      <c r="B15" s="152"/>
      <c r="C15" s="152"/>
      <c r="D15" s="152"/>
      <c r="E15" s="153"/>
      <c r="F15" s="13">
        <v>0.67</v>
      </c>
      <c r="G15" s="13">
        <v>0.33</v>
      </c>
      <c r="H15" s="154"/>
      <c r="I15" s="152"/>
      <c r="J15" s="152"/>
      <c r="K15" s="152"/>
      <c r="L15" s="152"/>
      <c r="M15" s="152"/>
      <c r="N15" s="155"/>
    </row>
    <row r="16" spans="1:23" ht="47.1" customHeight="1" x14ac:dyDescent="0.25">
      <c r="A16" s="158" t="s">
        <v>23</v>
      </c>
      <c r="B16" s="158" t="s">
        <v>24</v>
      </c>
      <c r="C16" s="159" t="s">
        <v>25</v>
      </c>
      <c r="D16" s="158" t="s">
        <v>26</v>
      </c>
      <c r="E16" s="158" t="s">
        <v>27</v>
      </c>
      <c r="F16" s="158" t="s">
        <v>28</v>
      </c>
      <c r="G16" s="158"/>
      <c r="H16" s="158" t="s">
        <v>29</v>
      </c>
      <c r="I16" s="158" t="s">
        <v>30</v>
      </c>
      <c r="J16" s="158"/>
      <c r="K16" s="158"/>
      <c r="L16" s="158" t="s">
        <v>31</v>
      </c>
      <c r="M16" s="158" t="s">
        <v>32</v>
      </c>
      <c r="N16" s="160" t="s">
        <v>33</v>
      </c>
    </row>
    <row r="17" spans="1:14" ht="25.5" x14ac:dyDescent="0.25">
      <c r="A17" s="158"/>
      <c r="B17" s="158"/>
      <c r="C17" s="159"/>
      <c r="D17" s="158"/>
      <c r="E17" s="158"/>
      <c r="F17" s="14" t="s">
        <v>34</v>
      </c>
      <c r="G17" s="14" t="s">
        <v>35</v>
      </c>
      <c r="H17" s="158"/>
      <c r="I17" s="3" t="s">
        <v>36</v>
      </c>
      <c r="J17" s="3" t="s">
        <v>37</v>
      </c>
      <c r="K17" s="3" t="s">
        <v>38</v>
      </c>
      <c r="L17" s="158"/>
      <c r="M17" s="158"/>
      <c r="N17" s="160"/>
    </row>
    <row r="18" spans="1:14" ht="156.75" customHeight="1" x14ac:dyDescent="0.25">
      <c r="A18" s="162" t="s">
        <v>50</v>
      </c>
      <c r="B18" s="165" t="s">
        <v>51</v>
      </c>
      <c r="C18" s="19" t="s">
        <v>52</v>
      </c>
      <c r="D18" s="26" t="s">
        <v>102</v>
      </c>
      <c r="E18" s="52" t="s">
        <v>103</v>
      </c>
      <c r="F18" s="33">
        <f>(48*2)*F15</f>
        <v>64.320000000000007</v>
      </c>
      <c r="G18" s="33">
        <f>(48*2)*G15</f>
        <v>31.68</v>
      </c>
      <c r="H18" s="53" t="s">
        <v>104</v>
      </c>
      <c r="I18" s="156" t="s">
        <v>56</v>
      </c>
      <c r="J18" s="156" t="s">
        <v>57</v>
      </c>
      <c r="K18" s="24" t="s">
        <v>58</v>
      </c>
      <c r="L18" s="24" t="s">
        <v>105</v>
      </c>
      <c r="M18" s="30" t="s">
        <v>106</v>
      </c>
      <c r="N18" s="143"/>
    </row>
    <row r="19" spans="1:14" ht="38.25" customHeight="1" x14ac:dyDescent="0.25">
      <c r="A19" s="163"/>
      <c r="B19" s="166"/>
      <c r="C19" s="157" t="s">
        <v>107</v>
      </c>
      <c r="D19" s="20" t="s">
        <v>108</v>
      </c>
      <c r="E19" s="169" t="s">
        <v>109</v>
      </c>
      <c r="F19" s="146">
        <f>(48*2)*F15</f>
        <v>64.320000000000007</v>
      </c>
      <c r="G19" s="146">
        <f>(48*2)*G15</f>
        <v>31.68</v>
      </c>
      <c r="H19" s="161" t="s">
        <v>64</v>
      </c>
      <c r="I19" s="156"/>
      <c r="J19" s="156"/>
      <c r="K19" s="156" t="s">
        <v>110</v>
      </c>
      <c r="L19" s="168" t="s">
        <v>111</v>
      </c>
      <c r="M19" s="156" t="s">
        <v>112</v>
      </c>
      <c r="N19" s="144"/>
    </row>
    <row r="20" spans="1:14" ht="48.75" customHeight="1" x14ac:dyDescent="0.25">
      <c r="A20" s="163"/>
      <c r="B20" s="166"/>
      <c r="C20" s="157"/>
      <c r="D20" s="20" t="s">
        <v>113</v>
      </c>
      <c r="E20" s="169"/>
      <c r="F20" s="146"/>
      <c r="G20" s="146"/>
      <c r="H20" s="161"/>
      <c r="I20" s="156"/>
      <c r="J20" s="156"/>
      <c r="K20" s="156"/>
      <c r="L20" s="168"/>
      <c r="M20" s="156"/>
      <c r="N20" s="144"/>
    </row>
    <row r="21" spans="1:14" ht="40.5" customHeight="1" x14ac:dyDescent="0.25">
      <c r="A21" s="163"/>
      <c r="B21" s="166"/>
      <c r="C21" s="157"/>
      <c r="D21" s="20" t="s">
        <v>114</v>
      </c>
      <c r="E21" s="169"/>
      <c r="F21" s="146"/>
      <c r="G21" s="146"/>
      <c r="H21" s="161"/>
      <c r="I21" s="156"/>
      <c r="J21" s="156"/>
      <c r="K21" s="156"/>
      <c r="L21" s="168"/>
      <c r="M21" s="156"/>
      <c r="N21" s="144"/>
    </row>
    <row r="22" spans="1:14" ht="36" customHeight="1" x14ac:dyDescent="0.25">
      <c r="A22" s="163"/>
      <c r="B22" s="166"/>
      <c r="C22" s="157"/>
      <c r="D22" s="20" t="s">
        <v>115</v>
      </c>
      <c r="E22" s="169"/>
      <c r="F22" s="146"/>
      <c r="G22" s="146"/>
      <c r="H22" s="161"/>
      <c r="I22" s="156"/>
      <c r="J22" s="156"/>
      <c r="K22" s="156"/>
      <c r="L22" s="168"/>
      <c r="M22" s="156"/>
      <c r="N22" s="144"/>
    </row>
    <row r="23" spans="1:14" ht="106.5" customHeight="1" x14ac:dyDescent="0.25">
      <c r="A23" s="164"/>
      <c r="B23" s="167"/>
      <c r="C23" s="48" t="s">
        <v>116</v>
      </c>
      <c r="D23" s="48" t="s">
        <v>117</v>
      </c>
      <c r="E23" s="52" t="s">
        <v>118</v>
      </c>
      <c r="F23" s="34">
        <f>48*F15</f>
        <v>32.160000000000004</v>
      </c>
      <c r="G23" s="34">
        <f>48*G15</f>
        <v>15.84</v>
      </c>
      <c r="H23" s="54" t="s">
        <v>84</v>
      </c>
      <c r="I23" s="156"/>
      <c r="J23" s="156"/>
      <c r="K23" s="30" t="s">
        <v>119</v>
      </c>
      <c r="L23" s="31" t="s">
        <v>120</v>
      </c>
      <c r="M23" s="25" t="s">
        <v>121</v>
      </c>
      <c r="N23" s="145"/>
    </row>
    <row r="24" spans="1:14" ht="156.75" customHeight="1" x14ac:dyDescent="0.25">
      <c r="A24" s="170" t="s">
        <v>122</v>
      </c>
      <c r="B24" s="173" t="s">
        <v>123</v>
      </c>
      <c r="C24" s="28" t="s">
        <v>124</v>
      </c>
      <c r="D24" s="28" t="s">
        <v>125</v>
      </c>
      <c r="E24" s="32" t="s">
        <v>126</v>
      </c>
      <c r="F24" s="35">
        <f>(48*2)*F15</f>
        <v>64.320000000000007</v>
      </c>
      <c r="G24" s="35">
        <f>(48*2)*G15</f>
        <v>31.68</v>
      </c>
      <c r="H24" s="55" t="s">
        <v>127</v>
      </c>
      <c r="I24" s="113" t="s">
        <v>56</v>
      </c>
      <c r="J24" s="113" t="s">
        <v>128</v>
      </c>
      <c r="K24" s="27" t="s">
        <v>58</v>
      </c>
      <c r="L24" s="27"/>
      <c r="M24" s="44"/>
      <c r="N24" s="148"/>
    </row>
    <row r="25" spans="1:14" ht="42.75" customHeight="1" x14ac:dyDescent="0.25">
      <c r="A25" s="171"/>
      <c r="B25" s="174"/>
      <c r="C25" s="180" t="s">
        <v>129</v>
      </c>
      <c r="D25" s="22" t="s">
        <v>130</v>
      </c>
      <c r="E25" s="115" t="s">
        <v>131</v>
      </c>
      <c r="F25" s="176">
        <f>(48*3)*F15</f>
        <v>96.48</v>
      </c>
      <c r="G25" s="176">
        <f>(48*3)*G15</f>
        <v>47.52</v>
      </c>
      <c r="H25" s="147" t="s">
        <v>132</v>
      </c>
      <c r="I25" s="113"/>
      <c r="J25" s="113"/>
      <c r="K25" s="113" t="s">
        <v>133</v>
      </c>
      <c r="L25" s="151" t="s">
        <v>134</v>
      </c>
      <c r="M25" s="113" t="s">
        <v>135</v>
      </c>
      <c r="N25" s="149"/>
    </row>
    <row r="26" spans="1:14" ht="42.75" customHeight="1" x14ac:dyDescent="0.25">
      <c r="A26" s="171"/>
      <c r="B26" s="174"/>
      <c r="C26" s="180"/>
      <c r="D26" s="22" t="s">
        <v>136</v>
      </c>
      <c r="E26" s="115"/>
      <c r="F26" s="177"/>
      <c r="G26" s="177"/>
      <c r="H26" s="147"/>
      <c r="I26" s="113"/>
      <c r="J26" s="113"/>
      <c r="K26" s="113"/>
      <c r="L26" s="151"/>
      <c r="M26" s="113"/>
      <c r="N26" s="149"/>
    </row>
    <row r="27" spans="1:14" ht="46.5" customHeight="1" x14ac:dyDescent="0.25">
      <c r="A27" s="171"/>
      <c r="B27" s="174"/>
      <c r="C27" s="180"/>
      <c r="D27" s="22" t="s">
        <v>137</v>
      </c>
      <c r="E27" s="115" t="s">
        <v>138</v>
      </c>
      <c r="F27" s="178">
        <f>48*F15</f>
        <v>32.160000000000004</v>
      </c>
      <c r="G27" s="178">
        <f>48*G15</f>
        <v>15.84</v>
      </c>
      <c r="H27" s="147" t="s">
        <v>139</v>
      </c>
      <c r="I27" s="113"/>
      <c r="J27" s="113"/>
      <c r="K27" s="113"/>
      <c r="L27" s="151"/>
      <c r="M27" s="113"/>
      <c r="N27" s="149"/>
    </row>
    <row r="28" spans="1:14" ht="30.75" customHeight="1" x14ac:dyDescent="0.25">
      <c r="A28" s="172"/>
      <c r="B28" s="175"/>
      <c r="C28" s="180"/>
      <c r="D28" s="22" t="s">
        <v>140</v>
      </c>
      <c r="E28" s="115"/>
      <c r="F28" s="179"/>
      <c r="G28" s="179"/>
      <c r="H28" s="147"/>
      <c r="I28" s="113"/>
      <c r="J28" s="113"/>
      <c r="K28" s="113"/>
      <c r="L28" s="151"/>
      <c r="M28" s="113"/>
      <c r="N28" s="150"/>
    </row>
    <row r="29" spans="1:14" x14ac:dyDescent="0.25">
      <c r="A29" s="45"/>
      <c r="B29" s="46"/>
      <c r="C29" s="6"/>
      <c r="D29" s="7"/>
      <c r="E29" t="s">
        <v>100</v>
      </c>
      <c r="F29" s="23">
        <f>SUM(F18:G28)</f>
        <v>528</v>
      </c>
      <c r="G29">
        <f>+F29/48</f>
        <v>11</v>
      </c>
      <c r="H29" t="s">
        <v>101</v>
      </c>
      <c r="I29" s="8"/>
      <c r="J29" s="8"/>
      <c r="K29" s="8"/>
      <c r="L29" s="9"/>
      <c r="M29" s="10"/>
      <c r="N29" s="11"/>
    </row>
    <row r="31" spans="1:14" x14ac:dyDescent="0.25">
      <c r="M31" s="113"/>
    </row>
    <row r="32" spans="1:14" x14ac:dyDescent="0.25">
      <c r="M32" s="113"/>
    </row>
  </sheetData>
  <mergeCells count="68">
    <mergeCell ref="A24:A28"/>
    <mergeCell ref="B24:B28"/>
    <mergeCell ref="E25:E26"/>
    <mergeCell ref="F25:F26"/>
    <mergeCell ref="G25:G26"/>
    <mergeCell ref="E27:E28"/>
    <mergeCell ref="F27:F28"/>
    <mergeCell ref="G27:G28"/>
    <mergeCell ref="C25:C28"/>
    <mergeCell ref="L16:L17"/>
    <mergeCell ref="M16:M17"/>
    <mergeCell ref="H19:H22"/>
    <mergeCell ref="A18:A23"/>
    <mergeCell ref="B18:B23"/>
    <mergeCell ref="L19:L22"/>
    <mergeCell ref="E19:E22"/>
    <mergeCell ref="F19:F22"/>
    <mergeCell ref="A15:E15"/>
    <mergeCell ref="H15:N15"/>
    <mergeCell ref="M19:M22"/>
    <mergeCell ref="I18:I23"/>
    <mergeCell ref="J18:J23"/>
    <mergeCell ref="K19:K22"/>
    <mergeCell ref="C19:C22"/>
    <mergeCell ref="A16:A17"/>
    <mergeCell ref="B16:B17"/>
    <mergeCell ref="C16:C17"/>
    <mergeCell ref="D16:D17"/>
    <mergeCell ref="E16:E17"/>
    <mergeCell ref="N16:N17"/>
    <mergeCell ref="I16:K16"/>
    <mergeCell ref="F16:G16"/>
    <mergeCell ref="H16:H17"/>
    <mergeCell ref="A1:N3"/>
    <mergeCell ref="A4:D4"/>
    <mergeCell ref="E4:N4"/>
    <mergeCell ref="A5:D5"/>
    <mergeCell ref="E5:N5"/>
    <mergeCell ref="A6:D6"/>
    <mergeCell ref="E6:N6"/>
    <mergeCell ref="A7:D7"/>
    <mergeCell ref="E7:N7"/>
    <mergeCell ref="A8:D8"/>
    <mergeCell ref="E8:N8"/>
    <mergeCell ref="A9:D9"/>
    <mergeCell ref="E9:N9"/>
    <mergeCell ref="E14:I14"/>
    <mergeCell ref="J14:N14"/>
    <mergeCell ref="A10:D14"/>
    <mergeCell ref="E10:I10"/>
    <mergeCell ref="J10:N10"/>
    <mergeCell ref="E11:I11"/>
    <mergeCell ref="J11:N11"/>
    <mergeCell ref="E13:I13"/>
    <mergeCell ref="J13:N13"/>
    <mergeCell ref="E12:I12"/>
    <mergeCell ref="J12:N12"/>
    <mergeCell ref="M31:M32"/>
    <mergeCell ref="N18:N23"/>
    <mergeCell ref="G19:G22"/>
    <mergeCell ref="H25:H26"/>
    <mergeCell ref="H27:H28"/>
    <mergeCell ref="N24:N28"/>
    <mergeCell ref="K25:K28"/>
    <mergeCell ref="L25:L28"/>
    <mergeCell ref="M25:M28"/>
    <mergeCell ref="I24:I28"/>
    <mergeCell ref="J24:J28"/>
  </mergeCells>
  <pageMargins left="0.70866141732283472" right="0.70866141732283472" top="0.74803149606299213" bottom="0.74803149606299213" header="0.31496062992125984" footer="0.31496062992125984"/>
  <pageSetup paperSize="5" scale="36" orientation="landscape"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1"/>
  <sheetViews>
    <sheetView showWhiteSpace="0" view="pageBreakPreview" topLeftCell="A6" zoomScale="70" zoomScaleNormal="55" zoomScaleSheetLayoutView="70" zoomScalePageLayoutView="70" workbookViewId="0">
      <selection activeCell="D19" sqref="D19"/>
    </sheetView>
  </sheetViews>
  <sheetFormatPr baseColWidth="10" defaultColWidth="11.42578125" defaultRowHeight="15" x14ac:dyDescent="0.25"/>
  <cols>
    <col min="1" max="2" width="18" customWidth="1"/>
    <col min="3" max="3" width="18.42578125" customWidth="1"/>
    <col min="4" max="4" width="40.7109375" customWidth="1"/>
    <col min="5" max="5" width="42" customWidth="1"/>
    <col min="6" max="6" width="25.28515625" customWidth="1"/>
    <col min="7" max="7" width="26" customWidth="1"/>
    <col min="8" max="8" width="22.42578125" customWidth="1"/>
    <col min="9" max="10" width="20.7109375" customWidth="1"/>
    <col min="11" max="11" width="31.42578125" customWidth="1"/>
    <col min="12" max="12" width="60.7109375" customWidth="1"/>
    <col min="13" max="13" width="52.85546875" customWidth="1"/>
    <col min="14" max="14" width="18.85546875" customWidth="1"/>
  </cols>
  <sheetData>
    <row r="1" spans="1:23" ht="15" customHeight="1" x14ac:dyDescent="0.25">
      <c r="A1" s="129" t="s">
        <v>0</v>
      </c>
      <c r="B1" s="130"/>
      <c r="C1" s="130"/>
      <c r="D1" s="130"/>
      <c r="E1" s="130"/>
      <c r="F1" s="130"/>
      <c r="G1" s="130"/>
      <c r="H1" s="130"/>
      <c r="I1" s="130"/>
      <c r="J1" s="130"/>
      <c r="K1" s="130"/>
      <c r="L1" s="130"/>
      <c r="M1" s="130"/>
      <c r="N1" s="131"/>
    </row>
    <row r="2" spans="1:23" x14ac:dyDescent="0.25">
      <c r="A2" s="132"/>
      <c r="B2" s="133"/>
      <c r="C2" s="133"/>
      <c r="D2" s="133"/>
      <c r="E2" s="133"/>
      <c r="F2" s="133"/>
      <c r="G2" s="133"/>
      <c r="H2" s="133"/>
      <c r="I2" s="133"/>
      <c r="J2" s="133"/>
      <c r="K2" s="133"/>
      <c r="L2" s="133"/>
      <c r="M2" s="133"/>
      <c r="N2" s="134"/>
    </row>
    <row r="3" spans="1:23" ht="103.5" customHeight="1" x14ac:dyDescent="0.25">
      <c r="A3" s="132"/>
      <c r="B3" s="133"/>
      <c r="C3" s="133"/>
      <c r="D3" s="133"/>
      <c r="E3" s="133"/>
      <c r="F3" s="133"/>
      <c r="G3" s="133"/>
      <c r="H3" s="133"/>
      <c r="I3" s="133"/>
      <c r="J3" s="133"/>
      <c r="K3" s="133"/>
      <c r="L3" s="133"/>
      <c r="M3" s="133"/>
      <c r="N3" s="134"/>
      <c r="O3" s="2"/>
      <c r="P3" s="2"/>
      <c r="Q3" s="2"/>
      <c r="R3" s="2"/>
      <c r="S3" s="2"/>
      <c r="T3" s="2"/>
      <c r="U3" s="2"/>
      <c r="V3" s="2"/>
      <c r="W3" s="2"/>
    </row>
    <row r="4" spans="1:23" ht="15.75" customHeight="1" x14ac:dyDescent="0.25">
      <c r="A4" s="116" t="s">
        <v>1</v>
      </c>
      <c r="B4" s="117"/>
      <c r="C4" s="117"/>
      <c r="D4" s="117"/>
      <c r="E4" s="118" t="s">
        <v>2</v>
      </c>
      <c r="F4" s="118"/>
      <c r="G4" s="118"/>
      <c r="H4" s="118"/>
      <c r="I4" s="118"/>
      <c r="J4" s="118"/>
      <c r="K4" s="118"/>
      <c r="L4" s="118"/>
      <c r="M4" s="118"/>
      <c r="N4" s="118"/>
      <c r="O4" s="2"/>
      <c r="P4" s="2"/>
      <c r="Q4" s="2"/>
      <c r="R4" s="2"/>
      <c r="S4" s="2"/>
      <c r="T4" s="2"/>
      <c r="U4" s="2"/>
      <c r="V4" s="2"/>
      <c r="W4" s="2"/>
    </row>
    <row r="5" spans="1:23" ht="15.75" customHeight="1" x14ac:dyDescent="0.25">
      <c r="A5" s="116" t="s">
        <v>3</v>
      </c>
      <c r="B5" s="117"/>
      <c r="C5" s="117"/>
      <c r="D5" s="117"/>
      <c r="E5" s="118" t="s">
        <v>4</v>
      </c>
      <c r="F5" s="118"/>
      <c r="G5" s="118"/>
      <c r="H5" s="118"/>
      <c r="I5" s="118"/>
      <c r="J5" s="118"/>
      <c r="K5" s="118"/>
      <c r="L5" s="118"/>
      <c r="M5" s="118"/>
      <c r="N5" s="119"/>
      <c r="O5" s="2"/>
      <c r="P5" s="2"/>
      <c r="Q5" s="2"/>
      <c r="R5" s="2"/>
      <c r="S5" s="2"/>
      <c r="T5" s="2"/>
      <c r="U5" s="2"/>
      <c r="V5" s="2"/>
      <c r="W5" s="2"/>
    </row>
    <row r="6" spans="1:23" ht="15.75" customHeight="1" x14ac:dyDescent="0.25">
      <c r="A6" s="116" t="s">
        <v>5</v>
      </c>
      <c r="B6" s="117"/>
      <c r="C6" s="117"/>
      <c r="D6" s="117"/>
      <c r="E6" s="118" t="s">
        <v>6</v>
      </c>
      <c r="F6" s="118"/>
      <c r="G6" s="118"/>
      <c r="H6" s="118"/>
      <c r="I6" s="118"/>
      <c r="J6" s="118"/>
      <c r="K6" s="118"/>
      <c r="L6" s="118"/>
      <c r="M6" s="118"/>
      <c r="N6" s="119"/>
      <c r="O6" s="2"/>
      <c r="P6" s="2"/>
      <c r="Q6" s="2"/>
      <c r="R6" s="2"/>
      <c r="S6" s="2"/>
      <c r="T6" s="2"/>
      <c r="U6" s="2"/>
      <c r="V6" s="2"/>
      <c r="W6" s="2"/>
    </row>
    <row r="7" spans="1:23" ht="15.75" customHeight="1" x14ac:dyDescent="0.25">
      <c r="A7" s="116" t="s">
        <v>7</v>
      </c>
      <c r="B7" s="117"/>
      <c r="C7" s="117"/>
      <c r="D7" s="117"/>
      <c r="E7" s="118" t="s">
        <v>8</v>
      </c>
      <c r="F7" s="118"/>
      <c r="G7" s="118"/>
      <c r="H7" s="118"/>
      <c r="I7" s="118"/>
      <c r="J7" s="118"/>
      <c r="K7" s="118"/>
      <c r="L7" s="118"/>
      <c r="M7" s="118"/>
      <c r="N7" s="119"/>
      <c r="O7" s="2"/>
      <c r="P7" s="2"/>
      <c r="Q7" s="2"/>
      <c r="R7" s="2"/>
      <c r="S7" s="2"/>
      <c r="T7" s="2"/>
      <c r="U7" s="2"/>
      <c r="V7" s="2"/>
      <c r="W7" s="2"/>
    </row>
    <row r="8" spans="1:23" ht="15.75" customHeight="1" x14ac:dyDescent="0.25">
      <c r="A8" s="127" t="s">
        <v>9</v>
      </c>
      <c r="B8" s="128"/>
      <c r="C8" s="128"/>
      <c r="D8" s="128"/>
      <c r="E8" s="118" t="s">
        <v>10</v>
      </c>
      <c r="F8" s="118"/>
      <c r="G8" s="118"/>
      <c r="H8" s="118"/>
      <c r="I8" s="118"/>
      <c r="J8" s="118"/>
      <c r="K8" s="118"/>
      <c r="L8" s="118"/>
      <c r="M8" s="118"/>
      <c r="N8" s="119"/>
      <c r="O8" s="2"/>
      <c r="P8" s="2"/>
      <c r="Q8" s="2"/>
      <c r="R8" s="2"/>
      <c r="S8" s="2"/>
      <c r="T8" s="2"/>
      <c r="U8" s="2"/>
      <c r="V8" s="2"/>
      <c r="W8" s="2"/>
    </row>
    <row r="9" spans="1:23" ht="15.75" customHeight="1" x14ac:dyDescent="0.25">
      <c r="A9" s="116" t="s">
        <v>11</v>
      </c>
      <c r="B9" s="117"/>
      <c r="C9" s="117"/>
      <c r="D9" s="117"/>
      <c r="E9" s="118"/>
      <c r="F9" s="118"/>
      <c r="G9" s="118"/>
      <c r="H9" s="118"/>
      <c r="I9" s="118"/>
      <c r="J9" s="118"/>
      <c r="K9" s="118"/>
      <c r="L9" s="118"/>
      <c r="M9" s="118"/>
      <c r="N9" s="119"/>
      <c r="O9" s="2"/>
      <c r="P9" s="2"/>
      <c r="Q9" s="2"/>
      <c r="R9" s="2"/>
      <c r="S9" s="2"/>
      <c r="T9" s="2"/>
      <c r="U9" s="2"/>
      <c r="V9" s="2"/>
      <c r="W9" s="2"/>
    </row>
    <row r="10" spans="1:23" ht="15.75" customHeight="1" x14ac:dyDescent="0.25">
      <c r="A10" s="116" t="s">
        <v>12</v>
      </c>
      <c r="B10" s="117"/>
      <c r="C10" s="117"/>
      <c r="D10" s="117"/>
      <c r="E10" s="117" t="s">
        <v>13</v>
      </c>
      <c r="F10" s="117"/>
      <c r="G10" s="117"/>
      <c r="H10" s="117"/>
      <c r="I10" s="117"/>
      <c r="J10" s="117" t="s">
        <v>14</v>
      </c>
      <c r="K10" s="117"/>
      <c r="L10" s="117"/>
      <c r="M10" s="117"/>
      <c r="N10" s="126"/>
      <c r="O10" s="2"/>
      <c r="P10" s="2"/>
      <c r="Q10" s="2"/>
      <c r="R10" s="2"/>
      <c r="S10" s="2"/>
      <c r="T10" s="2"/>
      <c r="U10" s="2"/>
      <c r="V10" s="2"/>
      <c r="W10" s="2"/>
    </row>
    <row r="11" spans="1:23" ht="15" customHeight="1" x14ac:dyDescent="0.25">
      <c r="A11" s="116"/>
      <c r="B11" s="117"/>
      <c r="C11" s="117"/>
      <c r="D11" s="117"/>
      <c r="E11" s="118" t="s">
        <v>15</v>
      </c>
      <c r="F11" s="118"/>
      <c r="G11" s="118"/>
      <c r="H11" s="118"/>
      <c r="I11" s="118"/>
      <c r="J11" s="118" t="s">
        <v>16</v>
      </c>
      <c r="K11" s="118"/>
      <c r="L11" s="118"/>
      <c r="M11" s="118"/>
      <c r="N11" s="119"/>
      <c r="O11" s="2"/>
      <c r="P11" s="2"/>
      <c r="Q11" s="2"/>
      <c r="R11" s="2"/>
      <c r="S11" s="2"/>
      <c r="T11" s="2"/>
      <c r="U11" s="2"/>
      <c r="V11" s="2"/>
      <c r="W11" s="2"/>
    </row>
    <row r="12" spans="1:23" ht="15" customHeight="1" x14ac:dyDescent="0.25">
      <c r="A12" s="116"/>
      <c r="B12" s="117"/>
      <c r="C12" s="117"/>
      <c r="D12" s="117"/>
      <c r="E12" s="118" t="s">
        <v>17</v>
      </c>
      <c r="F12" s="118"/>
      <c r="G12" s="118"/>
      <c r="H12" s="118"/>
      <c r="I12" s="118"/>
      <c r="J12" s="118" t="s">
        <v>18</v>
      </c>
      <c r="K12" s="118"/>
      <c r="L12" s="118"/>
      <c r="M12" s="118"/>
      <c r="N12" s="119"/>
      <c r="O12" s="2"/>
      <c r="P12" s="2"/>
      <c r="Q12" s="2"/>
      <c r="R12" s="2"/>
      <c r="S12" s="2"/>
      <c r="T12" s="2"/>
      <c r="U12" s="2"/>
      <c r="V12" s="2"/>
      <c r="W12" s="2"/>
    </row>
    <row r="13" spans="1:23" ht="15" customHeight="1" x14ac:dyDescent="0.25">
      <c r="A13" s="116"/>
      <c r="B13" s="117"/>
      <c r="C13" s="117"/>
      <c r="D13" s="117"/>
      <c r="E13" s="118" t="s">
        <v>19</v>
      </c>
      <c r="F13" s="118"/>
      <c r="G13" s="118"/>
      <c r="H13" s="118"/>
      <c r="I13" s="118"/>
      <c r="J13" s="118" t="s">
        <v>20</v>
      </c>
      <c r="K13" s="118"/>
      <c r="L13" s="118"/>
      <c r="M13" s="118"/>
      <c r="N13" s="119"/>
      <c r="O13" s="2"/>
      <c r="P13" s="2"/>
      <c r="Q13" s="2"/>
      <c r="R13" s="2"/>
      <c r="S13" s="2"/>
      <c r="T13" s="2"/>
      <c r="U13" s="2"/>
      <c r="V13" s="2"/>
      <c r="W13" s="2"/>
    </row>
    <row r="14" spans="1:23" ht="15" customHeight="1" x14ac:dyDescent="0.25">
      <c r="A14" s="116"/>
      <c r="B14" s="117"/>
      <c r="C14" s="117"/>
      <c r="D14" s="117"/>
      <c r="E14" s="118" t="s">
        <v>21</v>
      </c>
      <c r="F14" s="118"/>
      <c r="G14" s="118"/>
      <c r="H14" s="118"/>
      <c r="I14" s="118"/>
      <c r="J14" s="118" t="s">
        <v>22</v>
      </c>
      <c r="K14" s="118"/>
      <c r="L14" s="118"/>
      <c r="M14" s="118"/>
      <c r="N14" s="119"/>
    </row>
    <row r="15" spans="1:23" x14ac:dyDescent="0.25">
      <c r="A15" s="135"/>
      <c r="B15" s="152"/>
      <c r="C15" s="152"/>
      <c r="D15" s="152"/>
      <c r="E15" s="153"/>
      <c r="F15" s="13">
        <v>0.67</v>
      </c>
      <c r="G15" s="13">
        <v>0.33</v>
      </c>
      <c r="H15" s="154"/>
      <c r="I15" s="152"/>
      <c r="J15" s="152"/>
      <c r="K15" s="152"/>
      <c r="L15" s="152"/>
      <c r="M15" s="152"/>
      <c r="N15" s="155"/>
    </row>
    <row r="16" spans="1:23" ht="47.1" customHeight="1" x14ac:dyDescent="0.25">
      <c r="A16" s="158" t="s">
        <v>23</v>
      </c>
      <c r="B16" s="158" t="s">
        <v>24</v>
      </c>
      <c r="C16" s="159" t="s">
        <v>25</v>
      </c>
      <c r="D16" s="158" t="s">
        <v>26</v>
      </c>
      <c r="E16" s="158" t="s">
        <v>27</v>
      </c>
      <c r="F16" s="158" t="s">
        <v>28</v>
      </c>
      <c r="G16" s="158"/>
      <c r="H16" s="158" t="s">
        <v>29</v>
      </c>
      <c r="I16" s="158" t="s">
        <v>30</v>
      </c>
      <c r="J16" s="158"/>
      <c r="K16" s="158"/>
      <c r="L16" s="158" t="s">
        <v>31</v>
      </c>
      <c r="M16" s="158" t="s">
        <v>32</v>
      </c>
      <c r="N16" s="182" t="s">
        <v>33</v>
      </c>
    </row>
    <row r="17" spans="1:14" ht="25.5" x14ac:dyDescent="0.25">
      <c r="A17" s="158"/>
      <c r="B17" s="158"/>
      <c r="C17" s="159"/>
      <c r="D17" s="158"/>
      <c r="E17" s="158"/>
      <c r="F17" s="14" t="s">
        <v>34</v>
      </c>
      <c r="G17" s="14" t="s">
        <v>35</v>
      </c>
      <c r="H17" s="158"/>
      <c r="I17" s="3" t="s">
        <v>36</v>
      </c>
      <c r="J17" s="3" t="s">
        <v>37</v>
      </c>
      <c r="K17" s="3" t="s">
        <v>38</v>
      </c>
      <c r="L17" s="158"/>
      <c r="M17" s="158"/>
      <c r="N17" s="182"/>
    </row>
    <row r="18" spans="1:14" ht="132" customHeight="1" x14ac:dyDescent="0.25">
      <c r="A18" s="170" t="s">
        <v>122</v>
      </c>
      <c r="B18" s="173" t="s">
        <v>141</v>
      </c>
      <c r="C18" s="21" t="s">
        <v>142</v>
      </c>
      <c r="D18" s="28" t="s">
        <v>143</v>
      </c>
      <c r="E18" s="32" t="s">
        <v>144</v>
      </c>
      <c r="F18" s="35">
        <f>(48*2)*F15</f>
        <v>64.320000000000007</v>
      </c>
      <c r="G18" s="35">
        <f>(48*2)*G15</f>
        <v>31.68</v>
      </c>
      <c r="H18" s="55" t="s">
        <v>145</v>
      </c>
      <c r="I18" s="113" t="s">
        <v>56</v>
      </c>
      <c r="J18" s="113" t="s">
        <v>128</v>
      </c>
      <c r="K18" s="27" t="s">
        <v>58</v>
      </c>
      <c r="L18" s="27" t="s">
        <v>146</v>
      </c>
      <c r="M18" s="113" t="s">
        <v>147</v>
      </c>
      <c r="N18" s="181"/>
    </row>
    <row r="19" spans="1:14" ht="132.75" customHeight="1" x14ac:dyDescent="0.25">
      <c r="A19" s="171"/>
      <c r="B19" s="174"/>
      <c r="C19" s="28" t="s">
        <v>142</v>
      </c>
      <c r="D19" s="28" t="s">
        <v>148</v>
      </c>
      <c r="E19" s="32" t="s">
        <v>149</v>
      </c>
      <c r="F19" s="35">
        <f>(48*4)*F15</f>
        <v>128.64000000000001</v>
      </c>
      <c r="G19" s="35">
        <f>(48*4)*G15</f>
        <v>63.36</v>
      </c>
      <c r="H19" s="55" t="s">
        <v>150</v>
      </c>
      <c r="I19" s="113"/>
      <c r="J19" s="113"/>
      <c r="K19" s="27" t="s">
        <v>58</v>
      </c>
      <c r="L19" s="43" t="s">
        <v>151</v>
      </c>
      <c r="M19" s="113"/>
      <c r="N19" s="181"/>
    </row>
    <row r="20" spans="1:14" ht="131.25" customHeight="1" x14ac:dyDescent="0.25">
      <c r="A20" s="172"/>
      <c r="B20" s="175"/>
      <c r="C20" s="21" t="s">
        <v>142</v>
      </c>
      <c r="D20" s="28" t="s">
        <v>152</v>
      </c>
      <c r="E20" s="32" t="s">
        <v>153</v>
      </c>
      <c r="F20" s="35">
        <f>(48*2)*F15</f>
        <v>64.320000000000007</v>
      </c>
      <c r="G20" s="35">
        <f>(48*2)*G15</f>
        <v>31.68</v>
      </c>
      <c r="H20" s="55" t="s">
        <v>84</v>
      </c>
      <c r="I20" s="113"/>
      <c r="J20" s="113"/>
      <c r="K20" s="27" t="s">
        <v>58</v>
      </c>
      <c r="L20" s="27" t="s">
        <v>154</v>
      </c>
      <c r="M20" s="113"/>
      <c r="N20" s="181"/>
    </row>
    <row r="21" spans="1:14" s="12" customFormat="1" ht="14.25" customHeight="1" x14ac:dyDescent="0.25">
      <c r="A21" s="5"/>
      <c r="B21" s="6"/>
      <c r="C21" s="6"/>
      <c r="D21" s="7"/>
      <c r="E21" t="s">
        <v>100</v>
      </c>
      <c r="F21" s="23">
        <f>SUM(F18:G20)</f>
        <v>384</v>
      </c>
      <c r="G21">
        <f>+F21/48</f>
        <v>8</v>
      </c>
      <c r="H21" t="s">
        <v>101</v>
      </c>
      <c r="I21" s="8"/>
      <c r="J21" s="8"/>
      <c r="K21" s="8"/>
      <c r="L21" s="9"/>
      <c r="M21" s="10"/>
      <c r="N21" s="11"/>
    </row>
  </sheetData>
  <mergeCells count="43">
    <mergeCell ref="J18:J20"/>
    <mergeCell ref="L16:L17"/>
    <mergeCell ref="A15:E15"/>
    <mergeCell ref="I16:K16"/>
    <mergeCell ref="N18:N20"/>
    <mergeCell ref="H15:N15"/>
    <mergeCell ref="N16:N17"/>
    <mergeCell ref="H16:H17"/>
    <mergeCell ref="F16:G16"/>
    <mergeCell ref="M16:M17"/>
    <mergeCell ref="I18:I20"/>
    <mergeCell ref="M18:M20"/>
    <mergeCell ref="A18:A20"/>
    <mergeCell ref="B18:B20"/>
    <mergeCell ref="A1:N3"/>
    <mergeCell ref="A4:D4"/>
    <mergeCell ref="E4:N4"/>
    <mergeCell ref="A5:D5"/>
    <mergeCell ref="E5:N5"/>
    <mergeCell ref="J14:N14"/>
    <mergeCell ref="E14:I14"/>
    <mergeCell ref="J10:N10"/>
    <mergeCell ref="A6:D6"/>
    <mergeCell ref="E6:N6"/>
    <mergeCell ref="A7:D7"/>
    <mergeCell ref="E7:N7"/>
    <mergeCell ref="A8:D8"/>
    <mergeCell ref="E8:N8"/>
    <mergeCell ref="A9:D9"/>
    <mergeCell ref="E9:N9"/>
    <mergeCell ref="J11:N11"/>
    <mergeCell ref="E13:I13"/>
    <mergeCell ref="J13:N13"/>
    <mergeCell ref="E12:I12"/>
    <mergeCell ref="J12:N12"/>
    <mergeCell ref="A10:D14"/>
    <mergeCell ref="E10:I10"/>
    <mergeCell ref="E11:I11"/>
    <mergeCell ref="A16:A17"/>
    <mergeCell ref="B16:B17"/>
    <mergeCell ref="C16:C17"/>
    <mergeCell ref="D16:D17"/>
    <mergeCell ref="E16:E17"/>
  </mergeCells>
  <pageMargins left="0.70866141732283472" right="0.70866141732283472" top="0.74803149606299213" bottom="0.74803149606299213" header="0.31496062992125984" footer="0.31496062992125984"/>
  <pageSetup paperSize="5" scale="38" orientation="landscape" horizontalDpi="4294967292" verticalDpi="4294967292" r:id="rId1"/>
  <headerFooter>
    <oddFooter>&amp;RGFPI-F-018  V4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25"/>
  <sheetViews>
    <sheetView showWhiteSpace="0" view="pageBreakPreview" topLeftCell="B16" zoomScale="70" zoomScaleNormal="55" zoomScaleSheetLayoutView="70" zoomScalePageLayoutView="70" workbookViewId="0">
      <selection activeCell="D26" sqref="D26"/>
    </sheetView>
  </sheetViews>
  <sheetFormatPr baseColWidth="10" defaultColWidth="11.42578125" defaultRowHeight="15" x14ac:dyDescent="0.25"/>
  <cols>
    <col min="1" max="2" width="18" customWidth="1"/>
    <col min="3" max="3" width="18.42578125" customWidth="1"/>
    <col min="4" max="4" width="40.7109375" customWidth="1"/>
    <col min="5" max="5" width="42" customWidth="1"/>
    <col min="6" max="6" width="25.28515625" customWidth="1"/>
    <col min="7" max="7" width="26" customWidth="1"/>
    <col min="8" max="8" width="22.42578125" customWidth="1"/>
    <col min="9" max="10" width="20.7109375" customWidth="1"/>
    <col min="11" max="11" width="31.42578125" customWidth="1"/>
    <col min="12" max="12" width="60.7109375" customWidth="1"/>
    <col min="13" max="13" width="52.85546875" customWidth="1"/>
    <col min="14" max="14" width="18.85546875" customWidth="1"/>
  </cols>
  <sheetData>
    <row r="1" spans="1:23" ht="15" customHeight="1" x14ac:dyDescent="0.25">
      <c r="A1" s="129" t="s">
        <v>0</v>
      </c>
      <c r="B1" s="130"/>
      <c r="C1" s="130"/>
      <c r="D1" s="130"/>
      <c r="E1" s="130"/>
      <c r="F1" s="130"/>
      <c r="G1" s="130"/>
      <c r="H1" s="130"/>
      <c r="I1" s="130"/>
      <c r="J1" s="130"/>
      <c r="K1" s="130"/>
      <c r="L1" s="130"/>
      <c r="M1" s="130"/>
      <c r="N1" s="131"/>
    </row>
    <row r="2" spans="1:23" x14ac:dyDescent="0.25">
      <c r="A2" s="132"/>
      <c r="B2" s="133"/>
      <c r="C2" s="133"/>
      <c r="D2" s="133"/>
      <c r="E2" s="133"/>
      <c r="F2" s="133"/>
      <c r="G2" s="133"/>
      <c r="H2" s="133"/>
      <c r="I2" s="133"/>
      <c r="J2" s="133"/>
      <c r="K2" s="133"/>
      <c r="L2" s="133"/>
      <c r="M2" s="133"/>
      <c r="N2" s="134"/>
    </row>
    <row r="3" spans="1:23" ht="103.5" customHeight="1" x14ac:dyDescent="0.25">
      <c r="A3" s="132"/>
      <c r="B3" s="133"/>
      <c r="C3" s="133"/>
      <c r="D3" s="133"/>
      <c r="E3" s="133"/>
      <c r="F3" s="133"/>
      <c r="G3" s="133"/>
      <c r="H3" s="133"/>
      <c r="I3" s="133"/>
      <c r="J3" s="133"/>
      <c r="K3" s="133"/>
      <c r="L3" s="133"/>
      <c r="M3" s="133"/>
      <c r="N3" s="134"/>
      <c r="O3" s="2"/>
      <c r="P3" s="2"/>
      <c r="Q3" s="2"/>
      <c r="R3" s="2"/>
      <c r="S3" s="2"/>
      <c r="T3" s="2"/>
      <c r="U3" s="2"/>
      <c r="V3" s="2"/>
      <c r="W3" s="2"/>
    </row>
    <row r="4" spans="1:23" ht="15.75" customHeight="1" x14ac:dyDescent="0.25">
      <c r="A4" s="116" t="s">
        <v>1</v>
      </c>
      <c r="B4" s="117"/>
      <c r="C4" s="117"/>
      <c r="D4" s="117"/>
      <c r="E4" s="118" t="s">
        <v>2</v>
      </c>
      <c r="F4" s="118"/>
      <c r="G4" s="118"/>
      <c r="H4" s="118"/>
      <c r="I4" s="118"/>
      <c r="J4" s="118"/>
      <c r="K4" s="118"/>
      <c r="L4" s="118"/>
      <c r="M4" s="118"/>
      <c r="N4" s="118"/>
      <c r="O4" s="2"/>
      <c r="P4" s="2"/>
      <c r="Q4" s="2"/>
      <c r="R4" s="2"/>
      <c r="S4" s="2"/>
      <c r="T4" s="2"/>
      <c r="U4" s="2"/>
      <c r="V4" s="2"/>
      <c r="W4" s="2"/>
    </row>
    <row r="5" spans="1:23" ht="15.75" customHeight="1" x14ac:dyDescent="0.25">
      <c r="A5" s="116" t="s">
        <v>3</v>
      </c>
      <c r="B5" s="117"/>
      <c r="C5" s="117"/>
      <c r="D5" s="117"/>
      <c r="E5" s="118" t="s">
        <v>4</v>
      </c>
      <c r="F5" s="118"/>
      <c r="G5" s="118"/>
      <c r="H5" s="118"/>
      <c r="I5" s="118"/>
      <c r="J5" s="118"/>
      <c r="K5" s="118"/>
      <c r="L5" s="118"/>
      <c r="M5" s="118"/>
      <c r="N5" s="119"/>
      <c r="O5" s="2"/>
      <c r="P5" s="2"/>
      <c r="Q5" s="2"/>
      <c r="R5" s="2"/>
      <c r="S5" s="2"/>
      <c r="T5" s="2"/>
      <c r="U5" s="2"/>
      <c r="V5" s="2"/>
      <c r="W5" s="2"/>
    </row>
    <row r="6" spans="1:23" ht="15.75" customHeight="1" x14ac:dyDescent="0.25">
      <c r="A6" s="116" t="s">
        <v>5</v>
      </c>
      <c r="B6" s="117"/>
      <c r="C6" s="117"/>
      <c r="D6" s="117"/>
      <c r="E6" s="118" t="s">
        <v>6</v>
      </c>
      <c r="F6" s="118"/>
      <c r="G6" s="118"/>
      <c r="H6" s="118"/>
      <c r="I6" s="118"/>
      <c r="J6" s="118"/>
      <c r="K6" s="118"/>
      <c r="L6" s="118"/>
      <c r="M6" s="118"/>
      <c r="N6" s="119"/>
      <c r="O6" s="2"/>
      <c r="P6" s="2"/>
      <c r="Q6" s="2"/>
      <c r="R6" s="2"/>
      <c r="S6" s="2"/>
      <c r="T6" s="2"/>
      <c r="U6" s="2"/>
      <c r="V6" s="2"/>
      <c r="W6" s="2"/>
    </row>
    <row r="7" spans="1:23" ht="15.75" customHeight="1" x14ac:dyDescent="0.25">
      <c r="A7" s="116" t="s">
        <v>7</v>
      </c>
      <c r="B7" s="117"/>
      <c r="C7" s="117"/>
      <c r="D7" s="117"/>
      <c r="E7" s="118" t="s">
        <v>8</v>
      </c>
      <c r="F7" s="118"/>
      <c r="G7" s="118"/>
      <c r="H7" s="118"/>
      <c r="I7" s="118"/>
      <c r="J7" s="118"/>
      <c r="K7" s="118"/>
      <c r="L7" s="118"/>
      <c r="M7" s="118"/>
      <c r="N7" s="119"/>
      <c r="O7" s="2"/>
      <c r="P7" s="2"/>
      <c r="Q7" s="2"/>
      <c r="R7" s="2"/>
      <c r="S7" s="2"/>
      <c r="T7" s="2"/>
      <c r="U7" s="2"/>
      <c r="V7" s="2"/>
      <c r="W7" s="2"/>
    </row>
    <row r="8" spans="1:23" ht="15.75" customHeight="1" x14ac:dyDescent="0.25">
      <c r="A8" s="127" t="s">
        <v>9</v>
      </c>
      <c r="B8" s="128"/>
      <c r="C8" s="128"/>
      <c r="D8" s="128"/>
      <c r="E8" s="118" t="s">
        <v>10</v>
      </c>
      <c r="F8" s="118"/>
      <c r="G8" s="118"/>
      <c r="H8" s="118"/>
      <c r="I8" s="118"/>
      <c r="J8" s="118"/>
      <c r="K8" s="118"/>
      <c r="L8" s="118"/>
      <c r="M8" s="118"/>
      <c r="N8" s="119"/>
      <c r="O8" s="2"/>
      <c r="P8" s="2"/>
      <c r="Q8" s="2"/>
      <c r="R8" s="2"/>
      <c r="S8" s="2"/>
      <c r="T8" s="2"/>
      <c r="U8" s="2"/>
      <c r="V8" s="2"/>
      <c r="W8" s="2"/>
    </row>
    <row r="9" spans="1:23" ht="15.75" customHeight="1" x14ac:dyDescent="0.25">
      <c r="A9" s="116" t="s">
        <v>11</v>
      </c>
      <c r="B9" s="117"/>
      <c r="C9" s="117"/>
      <c r="D9" s="117"/>
      <c r="E9" s="118"/>
      <c r="F9" s="118"/>
      <c r="G9" s="118"/>
      <c r="H9" s="118"/>
      <c r="I9" s="118"/>
      <c r="J9" s="118"/>
      <c r="K9" s="118"/>
      <c r="L9" s="118"/>
      <c r="M9" s="118"/>
      <c r="N9" s="119"/>
      <c r="O9" s="2"/>
      <c r="P9" s="2"/>
      <c r="Q9" s="2"/>
      <c r="R9" s="2"/>
      <c r="S9" s="2"/>
      <c r="T9" s="2"/>
      <c r="U9" s="2"/>
      <c r="V9" s="2"/>
      <c r="W9" s="2"/>
    </row>
    <row r="10" spans="1:23" ht="15.75" customHeight="1" x14ac:dyDescent="0.25">
      <c r="A10" s="116" t="s">
        <v>12</v>
      </c>
      <c r="B10" s="117"/>
      <c r="C10" s="117"/>
      <c r="D10" s="117"/>
      <c r="E10" s="117" t="s">
        <v>13</v>
      </c>
      <c r="F10" s="117"/>
      <c r="G10" s="117"/>
      <c r="H10" s="117"/>
      <c r="I10" s="117"/>
      <c r="J10" s="117" t="s">
        <v>14</v>
      </c>
      <c r="K10" s="117"/>
      <c r="L10" s="117"/>
      <c r="M10" s="117"/>
      <c r="N10" s="126"/>
      <c r="O10" s="2"/>
      <c r="P10" s="2"/>
      <c r="Q10" s="2"/>
      <c r="R10" s="2"/>
      <c r="S10" s="2"/>
      <c r="T10" s="2"/>
      <c r="U10" s="2"/>
      <c r="V10" s="2"/>
      <c r="W10" s="2"/>
    </row>
    <row r="11" spans="1:23" ht="15" customHeight="1" x14ac:dyDescent="0.25">
      <c r="A11" s="116"/>
      <c r="B11" s="117"/>
      <c r="C11" s="117"/>
      <c r="D11" s="117"/>
      <c r="E11" s="118" t="s">
        <v>15</v>
      </c>
      <c r="F11" s="118"/>
      <c r="G11" s="118"/>
      <c r="H11" s="118"/>
      <c r="I11" s="118"/>
      <c r="J11" s="118" t="s">
        <v>16</v>
      </c>
      <c r="K11" s="118"/>
      <c r="L11" s="118"/>
      <c r="M11" s="118"/>
      <c r="N11" s="119"/>
      <c r="O11" s="2"/>
      <c r="P11" s="2"/>
      <c r="Q11" s="2"/>
      <c r="R11" s="2"/>
      <c r="S11" s="2"/>
      <c r="T11" s="2"/>
      <c r="U11" s="2"/>
      <c r="V11" s="2"/>
      <c r="W11" s="2"/>
    </row>
    <row r="12" spans="1:23" ht="15" customHeight="1" x14ac:dyDescent="0.25">
      <c r="A12" s="116"/>
      <c r="B12" s="117"/>
      <c r="C12" s="117"/>
      <c r="D12" s="117"/>
      <c r="E12" s="118" t="s">
        <v>17</v>
      </c>
      <c r="F12" s="118"/>
      <c r="G12" s="118"/>
      <c r="H12" s="118"/>
      <c r="I12" s="118"/>
      <c r="J12" s="118" t="s">
        <v>18</v>
      </c>
      <c r="K12" s="118"/>
      <c r="L12" s="118"/>
      <c r="M12" s="118"/>
      <c r="N12" s="119"/>
      <c r="O12" s="2"/>
      <c r="P12" s="2"/>
      <c r="Q12" s="2"/>
      <c r="R12" s="2"/>
      <c r="S12" s="2"/>
      <c r="T12" s="2"/>
      <c r="U12" s="2"/>
      <c r="V12" s="2"/>
      <c r="W12" s="2"/>
    </row>
    <row r="13" spans="1:23" ht="15" customHeight="1" x14ac:dyDescent="0.25">
      <c r="A13" s="116"/>
      <c r="B13" s="117"/>
      <c r="C13" s="117"/>
      <c r="D13" s="117"/>
      <c r="E13" s="118" t="s">
        <v>19</v>
      </c>
      <c r="F13" s="118"/>
      <c r="G13" s="118"/>
      <c r="H13" s="118"/>
      <c r="I13" s="118"/>
      <c r="J13" s="118" t="s">
        <v>20</v>
      </c>
      <c r="K13" s="118"/>
      <c r="L13" s="118"/>
      <c r="M13" s="118"/>
      <c r="N13" s="119"/>
      <c r="O13" s="2"/>
      <c r="P13" s="2"/>
      <c r="Q13" s="2"/>
      <c r="R13" s="2"/>
      <c r="S13" s="2"/>
      <c r="T13" s="2"/>
      <c r="U13" s="2"/>
      <c r="V13" s="2"/>
      <c r="W13" s="2"/>
    </row>
    <row r="14" spans="1:23" ht="15" customHeight="1" x14ac:dyDescent="0.25">
      <c r="A14" s="116"/>
      <c r="B14" s="117"/>
      <c r="C14" s="117"/>
      <c r="D14" s="117"/>
      <c r="E14" s="118" t="s">
        <v>21</v>
      </c>
      <c r="F14" s="118"/>
      <c r="G14" s="118"/>
      <c r="H14" s="118"/>
      <c r="I14" s="118"/>
      <c r="J14" s="118" t="s">
        <v>22</v>
      </c>
      <c r="K14" s="118"/>
      <c r="L14" s="118"/>
      <c r="M14" s="118"/>
      <c r="N14" s="119"/>
    </row>
    <row r="15" spans="1:23" x14ac:dyDescent="0.25">
      <c r="A15" s="135"/>
      <c r="B15" s="152"/>
      <c r="C15" s="152"/>
      <c r="D15" s="152"/>
      <c r="E15" s="153"/>
      <c r="F15" s="13">
        <v>0.67</v>
      </c>
      <c r="G15" s="13">
        <v>0.33</v>
      </c>
      <c r="H15" s="154"/>
      <c r="I15" s="152"/>
      <c r="J15" s="152"/>
      <c r="K15" s="152"/>
      <c r="L15" s="152"/>
      <c r="M15" s="152"/>
      <c r="N15" s="155"/>
    </row>
    <row r="16" spans="1:23" ht="47.1" customHeight="1" x14ac:dyDescent="0.25">
      <c r="A16" s="158" t="s">
        <v>23</v>
      </c>
      <c r="B16" s="158" t="s">
        <v>24</v>
      </c>
      <c r="C16" s="159" t="s">
        <v>25</v>
      </c>
      <c r="D16" s="158" t="s">
        <v>26</v>
      </c>
      <c r="E16" s="158" t="s">
        <v>27</v>
      </c>
      <c r="F16" s="158" t="s">
        <v>28</v>
      </c>
      <c r="G16" s="158"/>
      <c r="H16" s="158" t="s">
        <v>29</v>
      </c>
      <c r="I16" s="158" t="s">
        <v>30</v>
      </c>
      <c r="J16" s="158"/>
      <c r="K16" s="158"/>
      <c r="L16" s="158" t="s">
        <v>31</v>
      </c>
      <c r="M16" s="158" t="s">
        <v>32</v>
      </c>
      <c r="N16" s="182" t="s">
        <v>33</v>
      </c>
    </row>
    <row r="17" spans="1:14" ht="25.5" x14ac:dyDescent="0.25">
      <c r="A17" s="158"/>
      <c r="B17" s="158"/>
      <c r="C17" s="159"/>
      <c r="D17" s="158"/>
      <c r="E17" s="158"/>
      <c r="F17" s="14" t="s">
        <v>34</v>
      </c>
      <c r="G17" s="14" t="s">
        <v>35</v>
      </c>
      <c r="H17" s="158"/>
      <c r="I17" s="3" t="s">
        <v>36</v>
      </c>
      <c r="J17" s="3" t="s">
        <v>37</v>
      </c>
      <c r="K17" s="3" t="s">
        <v>38</v>
      </c>
      <c r="L17" s="158"/>
      <c r="M17" s="158"/>
      <c r="N17" s="182"/>
    </row>
    <row r="18" spans="1:14" ht="131.25" customHeight="1" x14ac:dyDescent="0.25">
      <c r="A18" s="189" t="s">
        <v>122</v>
      </c>
      <c r="B18" s="190" t="s">
        <v>141</v>
      </c>
      <c r="C18" s="21" t="s">
        <v>142</v>
      </c>
      <c r="D18" s="28" t="s">
        <v>155</v>
      </c>
      <c r="E18" s="32" t="s">
        <v>156</v>
      </c>
      <c r="F18" s="35">
        <f>(48*2)*F15</f>
        <v>64.320000000000007</v>
      </c>
      <c r="G18" s="35">
        <f>(48*2)*G15</f>
        <v>31.68</v>
      </c>
      <c r="H18" s="55" t="s">
        <v>157</v>
      </c>
      <c r="I18" s="113" t="s">
        <v>56</v>
      </c>
      <c r="J18" s="113" t="s">
        <v>128</v>
      </c>
      <c r="K18" s="27" t="s">
        <v>58</v>
      </c>
      <c r="L18" s="27" t="s">
        <v>158</v>
      </c>
      <c r="M18" s="113" t="s">
        <v>159</v>
      </c>
      <c r="N18" s="184"/>
    </row>
    <row r="19" spans="1:14" ht="155.25" customHeight="1" x14ac:dyDescent="0.25">
      <c r="A19" s="189"/>
      <c r="B19" s="190"/>
      <c r="C19" s="21" t="s">
        <v>160</v>
      </c>
      <c r="D19" s="28" t="s">
        <v>161</v>
      </c>
      <c r="E19" s="32" t="s">
        <v>162</v>
      </c>
      <c r="F19" s="35">
        <f>(48*4)*F15</f>
        <v>128.64000000000001</v>
      </c>
      <c r="G19" s="35">
        <f>(48*4)*G15</f>
        <v>63.36</v>
      </c>
      <c r="H19" s="55" t="s">
        <v>163</v>
      </c>
      <c r="I19" s="113"/>
      <c r="J19" s="113"/>
      <c r="K19" s="27" t="s">
        <v>58</v>
      </c>
      <c r="L19" s="27" t="s">
        <v>164</v>
      </c>
      <c r="M19" s="113"/>
      <c r="N19" s="185"/>
    </row>
    <row r="20" spans="1:14" ht="54.75" customHeight="1" x14ac:dyDescent="0.25">
      <c r="A20" s="189"/>
      <c r="B20" s="190"/>
      <c r="C20" s="183" t="s">
        <v>165</v>
      </c>
      <c r="D20" s="22" t="s">
        <v>166</v>
      </c>
      <c r="E20" s="115" t="s">
        <v>167</v>
      </c>
      <c r="F20" s="187">
        <f>(48)*F15</f>
        <v>32.160000000000004</v>
      </c>
      <c r="G20" s="187">
        <f>(48)*G15</f>
        <v>15.84</v>
      </c>
      <c r="H20" s="188" t="s">
        <v>168</v>
      </c>
      <c r="I20" s="113"/>
      <c r="J20" s="113"/>
      <c r="K20" s="113" t="s">
        <v>169</v>
      </c>
      <c r="L20" s="151" t="s">
        <v>170</v>
      </c>
      <c r="M20" s="113" t="s">
        <v>171</v>
      </c>
      <c r="N20" s="185"/>
    </row>
    <row r="21" spans="1:14" ht="54.75" customHeight="1" x14ac:dyDescent="0.25">
      <c r="A21" s="189"/>
      <c r="B21" s="190"/>
      <c r="C21" s="183"/>
      <c r="D21" s="22" t="s">
        <v>172</v>
      </c>
      <c r="E21" s="115"/>
      <c r="F21" s="187"/>
      <c r="G21" s="187"/>
      <c r="H21" s="188"/>
      <c r="I21" s="113"/>
      <c r="J21" s="113"/>
      <c r="K21" s="113"/>
      <c r="L21" s="151"/>
      <c r="M21" s="113"/>
      <c r="N21" s="185"/>
    </row>
    <row r="22" spans="1:14" ht="40.5" customHeight="1" x14ac:dyDescent="0.25">
      <c r="A22" s="189"/>
      <c r="B22" s="190"/>
      <c r="C22" s="183"/>
      <c r="D22" s="22" t="s">
        <v>173</v>
      </c>
      <c r="E22" s="115"/>
      <c r="F22" s="187"/>
      <c r="G22" s="187"/>
      <c r="H22" s="188"/>
      <c r="I22" s="113"/>
      <c r="J22" s="113"/>
      <c r="K22" s="113"/>
      <c r="L22" s="151"/>
      <c r="M22" s="113"/>
      <c r="N22" s="185"/>
    </row>
    <row r="23" spans="1:14" ht="67.5" customHeight="1" x14ac:dyDescent="0.25">
      <c r="A23" s="189"/>
      <c r="B23" s="190"/>
      <c r="C23" s="183"/>
      <c r="D23" s="22" t="s">
        <v>174</v>
      </c>
      <c r="E23" s="115"/>
      <c r="F23" s="187"/>
      <c r="G23" s="187"/>
      <c r="H23" s="188"/>
      <c r="I23" s="113"/>
      <c r="J23" s="113"/>
      <c r="K23" s="113"/>
      <c r="L23" s="151"/>
      <c r="M23" s="113"/>
      <c r="N23" s="186"/>
    </row>
    <row r="24" spans="1:14" s="12" customFormat="1" ht="14.25" customHeight="1" x14ac:dyDescent="0.25">
      <c r="A24" s="5"/>
      <c r="B24" s="6"/>
      <c r="C24" s="6"/>
      <c r="D24" s="7"/>
      <c r="E24" t="s">
        <v>100</v>
      </c>
      <c r="F24" s="23">
        <f>SUM(F18:G23)</f>
        <v>336</v>
      </c>
      <c r="G24">
        <f>+F24/48</f>
        <v>7</v>
      </c>
      <c r="H24" t="s">
        <v>101</v>
      </c>
      <c r="I24" s="8"/>
      <c r="J24" s="8"/>
      <c r="K24" s="8"/>
      <c r="L24" s="9"/>
      <c r="M24" s="10"/>
      <c r="N24" s="11"/>
    </row>
    <row r="25" spans="1:14" x14ac:dyDescent="0.25">
      <c r="N25" s="1"/>
    </row>
  </sheetData>
  <mergeCells count="51">
    <mergeCell ref="A18:A23"/>
    <mergeCell ref="B18:B23"/>
    <mergeCell ref="E20:E23"/>
    <mergeCell ref="A7:D7"/>
    <mergeCell ref="E7:N7"/>
    <mergeCell ref="A8:D8"/>
    <mergeCell ref="E8:N8"/>
    <mergeCell ref="A9:D9"/>
    <mergeCell ref="E9:N9"/>
    <mergeCell ref="F16:G16"/>
    <mergeCell ref="E10:I10"/>
    <mergeCell ref="J10:N10"/>
    <mergeCell ref="E11:I11"/>
    <mergeCell ref="A16:A17"/>
    <mergeCell ref="B16:B17"/>
    <mergeCell ref="C16:C17"/>
    <mergeCell ref="D16:D17"/>
    <mergeCell ref="A1:N3"/>
    <mergeCell ref="A4:D4"/>
    <mergeCell ref="E4:N4"/>
    <mergeCell ref="A5:D5"/>
    <mergeCell ref="E5:N5"/>
    <mergeCell ref="A6:D6"/>
    <mergeCell ref="E6:N6"/>
    <mergeCell ref="E14:I14"/>
    <mergeCell ref="J14:N14"/>
    <mergeCell ref="E12:I12"/>
    <mergeCell ref="J12:N12"/>
    <mergeCell ref="A15:E15"/>
    <mergeCell ref="H15:N15"/>
    <mergeCell ref="A10:D14"/>
    <mergeCell ref="M16:M17"/>
    <mergeCell ref="N16:N17"/>
    <mergeCell ref="N18:N23"/>
    <mergeCell ref="J11:N11"/>
    <mergeCell ref="E13:I13"/>
    <mergeCell ref="J13:N13"/>
    <mergeCell ref="F20:F23"/>
    <mergeCell ref="G20:G23"/>
    <mergeCell ref="I18:I23"/>
    <mergeCell ref="J18:J23"/>
    <mergeCell ref="E16:E17"/>
    <mergeCell ref="H16:H17"/>
    <mergeCell ref="I16:K16"/>
    <mergeCell ref="L16:L17"/>
    <mergeCell ref="H20:H23"/>
    <mergeCell ref="C20:C23"/>
    <mergeCell ref="K20:K23"/>
    <mergeCell ref="L20:L23"/>
    <mergeCell ref="M20:M23"/>
    <mergeCell ref="M18:M19"/>
  </mergeCells>
  <pageMargins left="0.70866141732283472" right="0.70866141732283472" top="0.74803149606299213" bottom="0.74803149606299213" header="0.31496062992125984" footer="0.31496062992125984"/>
  <pageSetup paperSize="5" scale="38" orientation="landscape" r:id="rId1"/>
  <headerFooter>
    <oddFooter>&amp;RGFPI-F-018  V4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27"/>
  <sheetViews>
    <sheetView showWhiteSpace="0" view="pageBreakPreview" topLeftCell="A4" zoomScale="55" zoomScaleNormal="55" zoomScaleSheetLayoutView="55" zoomScalePageLayoutView="70" workbookViewId="0">
      <selection activeCell="D20" sqref="D20"/>
    </sheetView>
  </sheetViews>
  <sheetFormatPr baseColWidth="10" defaultColWidth="11.42578125" defaultRowHeight="15" x14ac:dyDescent="0.25"/>
  <cols>
    <col min="1" max="2" width="18" customWidth="1"/>
    <col min="3" max="3" width="18.42578125" customWidth="1"/>
    <col min="4" max="4" width="40.7109375" customWidth="1"/>
    <col min="5" max="5" width="47.42578125" customWidth="1"/>
    <col min="6" max="6" width="25.28515625" customWidth="1"/>
    <col min="7" max="7" width="26" customWidth="1"/>
    <col min="8" max="8" width="22.42578125" customWidth="1"/>
    <col min="9" max="10" width="20.7109375" customWidth="1"/>
    <col min="11" max="11" width="31.42578125" customWidth="1"/>
    <col min="12" max="12" width="66.42578125" customWidth="1"/>
    <col min="13" max="13" width="52.85546875" customWidth="1"/>
    <col min="14" max="14" width="18.85546875" customWidth="1"/>
  </cols>
  <sheetData>
    <row r="1" spans="1:23" ht="15" customHeight="1" x14ac:dyDescent="0.25">
      <c r="A1" s="129" t="s">
        <v>0</v>
      </c>
      <c r="B1" s="130"/>
      <c r="C1" s="130"/>
      <c r="D1" s="130"/>
      <c r="E1" s="130"/>
      <c r="F1" s="130"/>
      <c r="G1" s="130"/>
      <c r="H1" s="130"/>
      <c r="I1" s="130"/>
      <c r="J1" s="130"/>
      <c r="K1" s="130"/>
      <c r="L1" s="130"/>
      <c r="M1" s="130"/>
      <c r="N1" s="131"/>
    </row>
    <row r="2" spans="1:23" x14ac:dyDescent="0.25">
      <c r="A2" s="132"/>
      <c r="B2" s="133"/>
      <c r="C2" s="133"/>
      <c r="D2" s="133"/>
      <c r="E2" s="133"/>
      <c r="F2" s="133"/>
      <c r="G2" s="133"/>
      <c r="H2" s="133"/>
      <c r="I2" s="133"/>
      <c r="J2" s="133"/>
      <c r="K2" s="133"/>
      <c r="L2" s="133"/>
      <c r="M2" s="133"/>
      <c r="N2" s="134"/>
    </row>
    <row r="3" spans="1:23" ht="103.5" customHeight="1" x14ac:dyDescent="0.25">
      <c r="A3" s="132"/>
      <c r="B3" s="133"/>
      <c r="C3" s="133"/>
      <c r="D3" s="133"/>
      <c r="E3" s="133"/>
      <c r="F3" s="133"/>
      <c r="G3" s="133"/>
      <c r="H3" s="133"/>
      <c r="I3" s="133"/>
      <c r="J3" s="133"/>
      <c r="K3" s="133"/>
      <c r="L3" s="133"/>
      <c r="M3" s="133"/>
      <c r="N3" s="134"/>
      <c r="O3" s="2"/>
      <c r="P3" s="2"/>
      <c r="Q3" s="2"/>
      <c r="R3" s="2"/>
      <c r="S3" s="2"/>
      <c r="T3" s="2"/>
      <c r="U3" s="2"/>
      <c r="V3" s="2"/>
      <c r="W3" s="2"/>
    </row>
    <row r="4" spans="1:23" ht="15.75" customHeight="1" x14ac:dyDescent="0.25">
      <c r="A4" s="116" t="s">
        <v>1</v>
      </c>
      <c r="B4" s="117"/>
      <c r="C4" s="117"/>
      <c r="D4" s="117"/>
      <c r="E4" s="118" t="s">
        <v>2</v>
      </c>
      <c r="F4" s="118"/>
      <c r="G4" s="118"/>
      <c r="H4" s="118"/>
      <c r="I4" s="118"/>
      <c r="J4" s="118"/>
      <c r="K4" s="118"/>
      <c r="L4" s="118"/>
      <c r="M4" s="118"/>
      <c r="N4" s="118"/>
      <c r="O4" s="2"/>
      <c r="P4" s="2"/>
      <c r="Q4" s="2"/>
      <c r="R4" s="2"/>
      <c r="S4" s="2"/>
      <c r="T4" s="2"/>
      <c r="U4" s="2"/>
      <c r="V4" s="2"/>
      <c r="W4" s="2"/>
    </row>
    <row r="5" spans="1:23" ht="15.75" customHeight="1" x14ac:dyDescent="0.25">
      <c r="A5" s="116" t="s">
        <v>3</v>
      </c>
      <c r="B5" s="117"/>
      <c r="C5" s="117"/>
      <c r="D5" s="117"/>
      <c r="E5" s="118" t="s">
        <v>4</v>
      </c>
      <c r="F5" s="118"/>
      <c r="G5" s="118"/>
      <c r="H5" s="118"/>
      <c r="I5" s="118"/>
      <c r="J5" s="118"/>
      <c r="K5" s="118"/>
      <c r="L5" s="118"/>
      <c r="M5" s="118"/>
      <c r="N5" s="119"/>
      <c r="O5" s="2"/>
      <c r="P5" s="2"/>
      <c r="Q5" s="2"/>
      <c r="R5" s="2"/>
      <c r="S5" s="2"/>
      <c r="T5" s="2"/>
      <c r="U5" s="2"/>
      <c r="V5" s="2"/>
      <c r="W5" s="2"/>
    </row>
    <row r="6" spans="1:23" ht="15.75" customHeight="1" x14ac:dyDescent="0.25">
      <c r="A6" s="116" t="s">
        <v>5</v>
      </c>
      <c r="B6" s="117"/>
      <c r="C6" s="117"/>
      <c r="D6" s="117"/>
      <c r="E6" s="118" t="s">
        <v>6</v>
      </c>
      <c r="F6" s="118"/>
      <c r="G6" s="118"/>
      <c r="H6" s="118"/>
      <c r="I6" s="118"/>
      <c r="J6" s="118"/>
      <c r="K6" s="118"/>
      <c r="L6" s="118"/>
      <c r="M6" s="118"/>
      <c r="N6" s="119"/>
      <c r="O6" s="2"/>
      <c r="P6" s="2"/>
      <c r="Q6" s="2"/>
      <c r="R6" s="2"/>
      <c r="S6" s="2"/>
      <c r="T6" s="2"/>
      <c r="U6" s="2"/>
      <c r="V6" s="2"/>
      <c r="W6" s="2"/>
    </row>
    <row r="7" spans="1:23" ht="15.75" customHeight="1" x14ac:dyDescent="0.25">
      <c r="A7" s="116" t="s">
        <v>7</v>
      </c>
      <c r="B7" s="117"/>
      <c r="C7" s="117"/>
      <c r="D7" s="117"/>
      <c r="E7" s="118" t="s">
        <v>8</v>
      </c>
      <c r="F7" s="118"/>
      <c r="G7" s="118"/>
      <c r="H7" s="118"/>
      <c r="I7" s="118"/>
      <c r="J7" s="118"/>
      <c r="K7" s="118"/>
      <c r="L7" s="118"/>
      <c r="M7" s="118"/>
      <c r="N7" s="119"/>
      <c r="O7" s="2"/>
      <c r="P7" s="2"/>
      <c r="Q7" s="2"/>
      <c r="R7" s="2"/>
      <c r="S7" s="2"/>
      <c r="T7" s="2"/>
      <c r="U7" s="2"/>
      <c r="V7" s="2"/>
      <c r="W7" s="2"/>
    </row>
    <row r="8" spans="1:23" ht="15.75" customHeight="1" x14ac:dyDescent="0.25">
      <c r="A8" s="127" t="s">
        <v>9</v>
      </c>
      <c r="B8" s="128"/>
      <c r="C8" s="128"/>
      <c r="D8" s="128"/>
      <c r="E8" s="118" t="s">
        <v>10</v>
      </c>
      <c r="F8" s="118"/>
      <c r="G8" s="118"/>
      <c r="H8" s="118"/>
      <c r="I8" s="118"/>
      <c r="J8" s="118"/>
      <c r="K8" s="118"/>
      <c r="L8" s="118"/>
      <c r="M8" s="118"/>
      <c r="N8" s="119"/>
      <c r="O8" s="2"/>
      <c r="P8" s="2"/>
      <c r="Q8" s="2"/>
      <c r="R8" s="2"/>
      <c r="S8" s="2"/>
      <c r="T8" s="2"/>
      <c r="U8" s="2"/>
      <c r="V8" s="2"/>
      <c r="W8" s="2"/>
    </row>
    <row r="9" spans="1:23" ht="15.75" customHeight="1" x14ac:dyDescent="0.25">
      <c r="A9" s="116" t="s">
        <v>11</v>
      </c>
      <c r="B9" s="117"/>
      <c r="C9" s="117"/>
      <c r="D9" s="117"/>
      <c r="E9" s="118"/>
      <c r="F9" s="118"/>
      <c r="G9" s="118"/>
      <c r="H9" s="118"/>
      <c r="I9" s="118"/>
      <c r="J9" s="118"/>
      <c r="K9" s="118"/>
      <c r="L9" s="118"/>
      <c r="M9" s="118"/>
      <c r="N9" s="119"/>
      <c r="O9" s="2"/>
      <c r="P9" s="2"/>
      <c r="Q9" s="2"/>
      <c r="R9" s="2"/>
      <c r="S9" s="2"/>
      <c r="T9" s="2"/>
      <c r="U9" s="2"/>
      <c r="V9" s="2"/>
      <c r="W9" s="2"/>
    </row>
    <row r="10" spans="1:23" ht="15.75" customHeight="1" x14ac:dyDescent="0.25">
      <c r="A10" s="116" t="s">
        <v>12</v>
      </c>
      <c r="B10" s="117"/>
      <c r="C10" s="117"/>
      <c r="D10" s="117"/>
      <c r="E10" s="117" t="s">
        <v>13</v>
      </c>
      <c r="F10" s="117"/>
      <c r="G10" s="117"/>
      <c r="H10" s="117"/>
      <c r="I10" s="117"/>
      <c r="J10" s="117" t="s">
        <v>14</v>
      </c>
      <c r="K10" s="117"/>
      <c r="L10" s="117"/>
      <c r="M10" s="117"/>
      <c r="N10" s="126"/>
      <c r="O10" s="2"/>
      <c r="P10" s="2"/>
      <c r="Q10" s="2"/>
      <c r="R10" s="2"/>
      <c r="S10" s="2"/>
      <c r="T10" s="2"/>
      <c r="U10" s="2"/>
      <c r="V10" s="2"/>
      <c r="W10" s="2"/>
    </row>
    <row r="11" spans="1:23" ht="15" customHeight="1" x14ac:dyDescent="0.25">
      <c r="A11" s="116"/>
      <c r="B11" s="117"/>
      <c r="C11" s="117"/>
      <c r="D11" s="117"/>
      <c r="E11" s="118" t="s">
        <v>15</v>
      </c>
      <c r="F11" s="118"/>
      <c r="G11" s="118"/>
      <c r="H11" s="118"/>
      <c r="I11" s="118"/>
      <c r="J11" s="118" t="s">
        <v>16</v>
      </c>
      <c r="K11" s="118"/>
      <c r="L11" s="118"/>
      <c r="M11" s="118"/>
      <c r="N11" s="119"/>
      <c r="O11" s="2"/>
      <c r="P11" s="2"/>
      <c r="Q11" s="2"/>
      <c r="R11" s="2"/>
      <c r="S11" s="2"/>
      <c r="T11" s="2"/>
      <c r="U11" s="2"/>
      <c r="V11" s="2"/>
      <c r="W11" s="2"/>
    </row>
    <row r="12" spans="1:23" ht="15" customHeight="1" x14ac:dyDescent="0.25">
      <c r="A12" s="116"/>
      <c r="B12" s="117"/>
      <c r="C12" s="117"/>
      <c r="D12" s="117"/>
      <c r="E12" s="118" t="s">
        <v>17</v>
      </c>
      <c r="F12" s="118"/>
      <c r="G12" s="118"/>
      <c r="H12" s="118"/>
      <c r="I12" s="118"/>
      <c r="J12" s="118" t="s">
        <v>18</v>
      </c>
      <c r="K12" s="118"/>
      <c r="L12" s="118"/>
      <c r="M12" s="118"/>
      <c r="N12" s="119"/>
      <c r="O12" s="2"/>
      <c r="P12" s="2"/>
      <c r="Q12" s="2"/>
      <c r="R12" s="2"/>
      <c r="S12" s="2"/>
      <c r="T12" s="2"/>
      <c r="U12" s="2"/>
      <c r="V12" s="2"/>
      <c r="W12" s="2"/>
    </row>
    <row r="13" spans="1:23" ht="15" customHeight="1" x14ac:dyDescent="0.25">
      <c r="A13" s="116"/>
      <c r="B13" s="117"/>
      <c r="C13" s="117"/>
      <c r="D13" s="117"/>
      <c r="E13" s="118" t="s">
        <v>19</v>
      </c>
      <c r="F13" s="118"/>
      <c r="G13" s="118"/>
      <c r="H13" s="118"/>
      <c r="I13" s="118"/>
      <c r="J13" s="118" t="s">
        <v>20</v>
      </c>
      <c r="K13" s="118"/>
      <c r="L13" s="118"/>
      <c r="M13" s="118"/>
      <c r="N13" s="119"/>
      <c r="O13" s="2"/>
      <c r="P13" s="2"/>
      <c r="Q13" s="2"/>
      <c r="R13" s="2"/>
      <c r="S13" s="2"/>
      <c r="T13" s="2"/>
      <c r="U13" s="2"/>
      <c r="V13" s="2"/>
      <c r="W13" s="2"/>
    </row>
    <row r="14" spans="1:23" ht="15" customHeight="1" x14ac:dyDescent="0.25">
      <c r="A14" s="116"/>
      <c r="B14" s="117"/>
      <c r="C14" s="117"/>
      <c r="D14" s="117"/>
      <c r="E14" s="118" t="s">
        <v>21</v>
      </c>
      <c r="F14" s="118"/>
      <c r="G14" s="118"/>
      <c r="H14" s="118"/>
      <c r="I14" s="118"/>
      <c r="J14" s="118" t="s">
        <v>22</v>
      </c>
      <c r="K14" s="118"/>
      <c r="L14" s="118"/>
      <c r="M14" s="118"/>
      <c r="N14" s="119"/>
    </row>
    <row r="15" spans="1:23" x14ac:dyDescent="0.25">
      <c r="A15" s="135"/>
      <c r="B15" s="152"/>
      <c r="C15" s="152"/>
      <c r="D15" s="152"/>
      <c r="E15" s="153"/>
      <c r="F15" s="13">
        <v>0.67</v>
      </c>
      <c r="G15" s="13">
        <v>0.33</v>
      </c>
      <c r="H15" s="154"/>
      <c r="I15" s="152"/>
      <c r="J15" s="152"/>
      <c r="K15" s="152"/>
      <c r="L15" s="152"/>
      <c r="M15" s="152"/>
      <c r="N15" s="155"/>
    </row>
    <row r="16" spans="1:23" ht="47.1" customHeight="1" x14ac:dyDescent="0.25">
      <c r="A16" s="158" t="s">
        <v>23</v>
      </c>
      <c r="B16" s="158" t="s">
        <v>24</v>
      </c>
      <c r="C16" s="159" t="s">
        <v>25</v>
      </c>
      <c r="D16" s="158" t="s">
        <v>26</v>
      </c>
      <c r="E16" s="158" t="s">
        <v>27</v>
      </c>
      <c r="F16" s="158" t="s">
        <v>28</v>
      </c>
      <c r="G16" s="158"/>
      <c r="H16" s="158" t="s">
        <v>29</v>
      </c>
      <c r="I16" s="158" t="s">
        <v>30</v>
      </c>
      <c r="J16" s="158"/>
      <c r="K16" s="158"/>
      <c r="L16" s="158" t="s">
        <v>31</v>
      </c>
      <c r="M16" s="158" t="s">
        <v>32</v>
      </c>
      <c r="N16" s="182" t="s">
        <v>33</v>
      </c>
    </row>
    <row r="17" spans="1:14" ht="25.5" x14ac:dyDescent="0.25">
      <c r="A17" s="158"/>
      <c r="B17" s="158"/>
      <c r="C17" s="159"/>
      <c r="D17" s="158"/>
      <c r="E17" s="158"/>
      <c r="F17" s="14" t="s">
        <v>34</v>
      </c>
      <c r="G17" s="14" t="s">
        <v>35</v>
      </c>
      <c r="H17" s="158"/>
      <c r="I17" s="3" t="s">
        <v>36</v>
      </c>
      <c r="J17" s="3" t="s">
        <v>37</v>
      </c>
      <c r="K17" s="3" t="s">
        <v>38</v>
      </c>
      <c r="L17" s="158"/>
      <c r="M17" s="158"/>
      <c r="N17" s="182"/>
    </row>
    <row r="18" spans="1:14" ht="110.25" customHeight="1" x14ac:dyDescent="0.25">
      <c r="A18" s="194" t="s">
        <v>122</v>
      </c>
      <c r="B18" s="190" t="s">
        <v>175</v>
      </c>
      <c r="C18" s="195" t="s">
        <v>124</v>
      </c>
      <c r="D18" s="28" t="s">
        <v>176</v>
      </c>
      <c r="E18" s="115" t="s">
        <v>177</v>
      </c>
      <c r="F18" s="191">
        <f>(48*3)*F15</f>
        <v>96.48</v>
      </c>
      <c r="G18" s="191">
        <f>(48*3)*G15</f>
        <v>47.52</v>
      </c>
      <c r="H18" s="147" t="s">
        <v>178</v>
      </c>
      <c r="I18" s="113" t="s">
        <v>56</v>
      </c>
      <c r="J18" s="113" t="s">
        <v>179</v>
      </c>
      <c r="K18" s="193" t="s">
        <v>58</v>
      </c>
      <c r="L18" s="27" t="s">
        <v>180</v>
      </c>
      <c r="M18" s="115" t="s">
        <v>181</v>
      </c>
      <c r="N18" s="115"/>
    </row>
    <row r="19" spans="1:14" ht="50.25" customHeight="1" x14ac:dyDescent="0.25">
      <c r="A19" s="194"/>
      <c r="B19" s="190"/>
      <c r="C19" s="195"/>
      <c r="D19" s="28" t="s">
        <v>182</v>
      </c>
      <c r="E19" s="115"/>
      <c r="F19" s="191"/>
      <c r="G19" s="191"/>
      <c r="H19" s="147"/>
      <c r="I19" s="113"/>
      <c r="J19" s="113"/>
      <c r="K19" s="193"/>
      <c r="L19" s="27" t="s">
        <v>183</v>
      </c>
      <c r="M19" s="115"/>
      <c r="N19" s="115"/>
    </row>
    <row r="20" spans="1:14" ht="78.75" customHeight="1" x14ac:dyDescent="0.25">
      <c r="A20" s="194"/>
      <c r="B20" s="190"/>
      <c r="C20" s="195"/>
      <c r="D20" s="28" t="s">
        <v>184</v>
      </c>
      <c r="E20" s="115" t="s">
        <v>185</v>
      </c>
      <c r="F20" s="176">
        <f>(48*5)*F15</f>
        <v>160.80000000000001</v>
      </c>
      <c r="G20" s="176">
        <f>(48*5)*G15</f>
        <v>79.2</v>
      </c>
      <c r="H20" s="147" t="s">
        <v>186</v>
      </c>
      <c r="I20" s="113"/>
      <c r="J20" s="113"/>
      <c r="K20" s="193"/>
      <c r="L20" s="27" t="s">
        <v>187</v>
      </c>
      <c r="M20" s="115"/>
      <c r="N20" s="115"/>
    </row>
    <row r="21" spans="1:14" ht="103.5" customHeight="1" x14ac:dyDescent="0.25">
      <c r="A21" s="194"/>
      <c r="B21" s="190"/>
      <c r="C21" s="29" t="s">
        <v>116</v>
      </c>
      <c r="D21" s="49" t="s">
        <v>188</v>
      </c>
      <c r="E21" s="115"/>
      <c r="F21" s="192"/>
      <c r="G21" s="192"/>
      <c r="H21" s="147"/>
      <c r="I21" s="113"/>
      <c r="J21" s="113"/>
      <c r="K21" s="44" t="s">
        <v>189</v>
      </c>
      <c r="L21" s="36" t="s">
        <v>190</v>
      </c>
      <c r="M21" s="32" t="s">
        <v>191</v>
      </c>
      <c r="N21" s="115"/>
    </row>
    <row r="22" spans="1:14" ht="45" customHeight="1" x14ac:dyDescent="0.25">
      <c r="A22" s="194"/>
      <c r="B22" s="190"/>
      <c r="C22" s="196" t="s">
        <v>91</v>
      </c>
      <c r="D22" s="49" t="s">
        <v>92</v>
      </c>
      <c r="E22" s="115"/>
      <c r="F22" s="192"/>
      <c r="G22" s="192"/>
      <c r="H22" s="147"/>
      <c r="I22" s="113"/>
      <c r="J22" s="113"/>
      <c r="K22" s="113" t="s">
        <v>94</v>
      </c>
      <c r="L22" s="114" t="s">
        <v>95</v>
      </c>
      <c r="M22" s="115" t="s">
        <v>96</v>
      </c>
      <c r="N22" s="115"/>
    </row>
    <row r="23" spans="1:14" ht="46.5" customHeight="1" x14ac:dyDescent="0.25">
      <c r="A23" s="194"/>
      <c r="B23" s="190"/>
      <c r="C23" s="196"/>
      <c r="D23" s="49" t="s">
        <v>97</v>
      </c>
      <c r="E23" s="115"/>
      <c r="F23" s="177"/>
      <c r="G23" s="177"/>
      <c r="H23" s="147"/>
      <c r="I23" s="113"/>
      <c r="J23" s="113"/>
      <c r="K23" s="113"/>
      <c r="L23" s="114"/>
      <c r="M23" s="115"/>
      <c r="N23" s="115"/>
    </row>
    <row r="24" spans="1:14" ht="41.25" customHeight="1" x14ac:dyDescent="0.25">
      <c r="A24" s="194"/>
      <c r="B24" s="190"/>
      <c r="C24" s="196"/>
      <c r="D24" s="49" t="s">
        <v>98</v>
      </c>
      <c r="E24" s="115" t="s">
        <v>93</v>
      </c>
      <c r="F24" s="176">
        <f>(48*2)*F15</f>
        <v>64.320000000000007</v>
      </c>
      <c r="G24" s="176">
        <f>(48*2)*G15</f>
        <v>31.68</v>
      </c>
      <c r="H24" s="147" t="s">
        <v>84</v>
      </c>
      <c r="I24" s="113"/>
      <c r="J24" s="113"/>
      <c r="K24" s="113"/>
      <c r="L24" s="114"/>
      <c r="M24" s="115"/>
      <c r="N24" s="115"/>
    </row>
    <row r="25" spans="1:14" ht="61.5" customHeight="1" x14ac:dyDescent="0.25">
      <c r="A25" s="194"/>
      <c r="B25" s="190"/>
      <c r="C25" s="196"/>
      <c r="D25" s="49" t="s">
        <v>99</v>
      </c>
      <c r="E25" s="115"/>
      <c r="F25" s="177"/>
      <c r="G25" s="177"/>
      <c r="H25" s="147"/>
      <c r="I25" s="113"/>
      <c r="J25" s="113"/>
      <c r="K25" s="113"/>
      <c r="L25" s="114"/>
      <c r="M25" s="115"/>
      <c r="N25" s="115"/>
    </row>
    <row r="26" spans="1:14" s="12" customFormat="1" ht="14.25" customHeight="1" x14ac:dyDescent="0.25">
      <c r="A26" s="5"/>
      <c r="B26" s="6"/>
      <c r="C26" s="6"/>
      <c r="D26" s="7"/>
      <c r="E26" t="s">
        <v>100</v>
      </c>
      <c r="F26" s="23">
        <f>SUM(F18:G25)</f>
        <v>480</v>
      </c>
      <c r="G26">
        <f>+F26/48</f>
        <v>10</v>
      </c>
      <c r="H26" t="s">
        <v>101</v>
      </c>
      <c r="I26" s="8"/>
      <c r="J26" s="8"/>
      <c r="K26" s="8"/>
      <c r="L26" s="9"/>
      <c r="M26" s="10"/>
      <c r="N26" s="11"/>
    </row>
    <row r="27" spans="1:14" x14ac:dyDescent="0.25">
      <c r="N27" s="1"/>
    </row>
  </sheetData>
  <mergeCells count="61">
    <mergeCell ref="C16:C17"/>
    <mergeCell ref="D16:D17"/>
    <mergeCell ref="A10:D14"/>
    <mergeCell ref="E13:I13"/>
    <mergeCell ref="J13:N13"/>
    <mergeCell ref="A18:A25"/>
    <mergeCell ref="B18:B25"/>
    <mergeCell ref="C18:C20"/>
    <mergeCell ref="E18:E19"/>
    <mergeCell ref="F18:F19"/>
    <mergeCell ref="F20:F23"/>
    <mergeCell ref="C22:C25"/>
    <mergeCell ref="A1:N3"/>
    <mergeCell ref="A4:D4"/>
    <mergeCell ref="E4:N4"/>
    <mergeCell ref="A5:D5"/>
    <mergeCell ref="E5:N5"/>
    <mergeCell ref="N18:N25"/>
    <mergeCell ref="H16:H17"/>
    <mergeCell ref="I16:K16"/>
    <mergeCell ref="L16:L17"/>
    <mergeCell ref="M16:M17"/>
    <mergeCell ref="N16:N17"/>
    <mergeCell ref="K22:K25"/>
    <mergeCell ref="L22:L25"/>
    <mergeCell ref="M18:M20"/>
    <mergeCell ref="M22:M25"/>
    <mergeCell ref="I18:I25"/>
    <mergeCell ref="J18:J25"/>
    <mergeCell ref="K18:K20"/>
    <mergeCell ref="A6:D6"/>
    <mergeCell ref="E6:N6"/>
    <mergeCell ref="A7:D7"/>
    <mergeCell ref="E7:N7"/>
    <mergeCell ref="A8:D8"/>
    <mergeCell ref="E8:N8"/>
    <mergeCell ref="A9:D9"/>
    <mergeCell ref="E9:N9"/>
    <mergeCell ref="E16:E17"/>
    <mergeCell ref="F16:G16"/>
    <mergeCell ref="E10:I10"/>
    <mergeCell ref="J10:N10"/>
    <mergeCell ref="E11:I11"/>
    <mergeCell ref="J11:N11"/>
    <mergeCell ref="E14:I14"/>
    <mergeCell ref="J14:N14"/>
    <mergeCell ref="H15:N15"/>
    <mergeCell ref="J12:N12"/>
    <mergeCell ref="A15:E15"/>
    <mergeCell ref="E12:I12"/>
    <mergeCell ref="A16:A17"/>
    <mergeCell ref="B16:B17"/>
    <mergeCell ref="G18:G19"/>
    <mergeCell ref="H18:H19"/>
    <mergeCell ref="E24:E25"/>
    <mergeCell ref="F24:F25"/>
    <mergeCell ref="G24:G25"/>
    <mergeCell ref="H24:H25"/>
    <mergeCell ref="E20:E23"/>
    <mergeCell ref="G20:G23"/>
    <mergeCell ref="H20:H23"/>
  </mergeCells>
  <pageMargins left="0.70866141732283472" right="0.70866141732283472" top="0.74803149606299213" bottom="0.74803149606299213" header="0.31496062992125984" footer="0.31496062992125984"/>
  <pageSetup paperSize="5" scale="37" orientation="landscape" r:id="rId1"/>
  <headerFooter>
    <oddFooter>&amp;RGFPI-F-018  V4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28"/>
  <sheetViews>
    <sheetView showWhiteSpace="0" view="pageBreakPreview" topLeftCell="A22" zoomScale="70" zoomScaleNormal="55" zoomScaleSheetLayoutView="70" zoomScalePageLayoutView="70" workbookViewId="0">
      <selection activeCell="D27" sqref="D27"/>
    </sheetView>
  </sheetViews>
  <sheetFormatPr baseColWidth="10" defaultColWidth="11.42578125" defaultRowHeight="15" x14ac:dyDescent="0.25"/>
  <cols>
    <col min="1" max="2" width="18" customWidth="1"/>
    <col min="3" max="3" width="18.42578125" customWidth="1"/>
    <col min="4" max="4" width="35.42578125" customWidth="1"/>
    <col min="5" max="5" width="34.28515625" customWidth="1"/>
    <col min="6" max="6" width="25.28515625" customWidth="1"/>
    <col min="7" max="7" width="26" customWidth="1"/>
    <col min="8" max="8" width="22.42578125" customWidth="1"/>
    <col min="9" max="10" width="20.7109375" customWidth="1"/>
    <col min="11" max="11" width="25.28515625" customWidth="1"/>
    <col min="12" max="12" width="71.140625" customWidth="1"/>
    <col min="13" max="13" width="36" customWidth="1"/>
    <col min="14" max="14" width="18.85546875" customWidth="1"/>
  </cols>
  <sheetData>
    <row r="1" spans="1:23" ht="15" customHeight="1" x14ac:dyDescent="0.25">
      <c r="A1" s="133" t="s">
        <v>0</v>
      </c>
      <c r="B1" s="133"/>
      <c r="C1" s="133"/>
      <c r="D1" s="133"/>
      <c r="E1" s="133"/>
      <c r="F1" s="133"/>
      <c r="G1" s="133"/>
      <c r="H1" s="133"/>
      <c r="I1" s="133"/>
      <c r="J1" s="133"/>
      <c r="K1" s="133"/>
      <c r="L1" s="133"/>
      <c r="M1" s="133"/>
      <c r="N1" s="133"/>
    </row>
    <row r="2" spans="1:23" x14ac:dyDescent="0.25">
      <c r="A2" s="133"/>
      <c r="B2" s="133"/>
      <c r="C2" s="133"/>
      <c r="D2" s="133"/>
      <c r="E2" s="133"/>
      <c r="F2" s="133"/>
      <c r="G2" s="133"/>
      <c r="H2" s="133"/>
      <c r="I2" s="133"/>
      <c r="J2" s="133"/>
      <c r="K2" s="133"/>
      <c r="L2" s="133"/>
      <c r="M2" s="133"/>
      <c r="N2" s="133"/>
    </row>
    <row r="3" spans="1:23" ht="103.5" customHeight="1" x14ac:dyDescent="0.25">
      <c r="A3" s="133"/>
      <c r="B3" s="133"/>
      <c r="C3" s="133"/>
      <c r="D3" s="133"/>
      <c r="E3" s="133"/>
      <c r="F3" s="133"/>
      <c r="G3" s="133"/>
      <c r="H3" s="133"/>
      <c r="I3" s="133"/>
      <c r="J3" s="133"/>
      <c r="K3" s="133"/>
      <c r="L3" s="133"/>
      <c r="M3" s="133"/>
      <c r="N3" s="133"/>
      <c r="O3" s="2"/>
      <c r="P3" s="2"/>
      <c r="Q3" s="2"/>
      <c r="R3" s="2"/>
      <c r="S3" s="2"/>
      <c r="T3" s="2"/>
      <c r="U3" s="2"/>
      <c r="V3" s="2"/>
      <c r="W3" s="2"/>
    </row>
    <row r="4" spans="1:23" ht="15.95" customHeight="1" x14ac:dyDescent="0.25">
      <c r="A4" s="117" t="s">
        <v>1</v>
      </c>
      <c r="B4" s="117"/>
      <c r="C4" s="117"/>
      <c r="D4" s="117"/>
      <c r="E4" s="118" t="s">
        <v>2</v>
      </c>
      <c r="F4" s="118"/>
      <c r="G4" s="118"/>
      <c r="H4" s="118"/>
      <c r="I4" s="118"/>
      <c r="J4" s="118"/>
      <c r="K4" s="118"/>
      <c r="L4" s="118"/>
      <c r="M4" s="118"/>
      <c r="N4" s="118"/>
      <c r="O4" s="2"/>
      <c r="P4" s="2"/>
      <c r="Q4" s="2"/>
      <c r="R4" s="2"/>
      <c r="S4" s="2"/>
      <c r="T4" s="2"/>
      <c r="U4" s="2"/>
      <c r="V4" s="2"/>
      <c r="W4" s="2"/>
    </row>
    <row r="5" spans="1:23" ht="15.75" customHeight="1" x14ac:dyDescent="0.25">
      <c r="A5" s="117" t="s">
        <v>3</v>
      </c>
      <c r="B5" s="117"/>
      <c r="C5" s="117"/>
      <c r="D5" s="117"/>
      <c r="E5" s="118" t="s">
        <v>4</v>
      </c>
      <c r="F5" s="118"/>
      <c r="G5" s="118"/>
      <c r="H5" s="118"/>
      <c r="I5" s="118"/>
      <c r="J5" s="118"/>
      <c r="K5" s="118"/>
      <c r="L5" s="118"/>
      <c r="M5" s="118"/>
      <c r="N5" s="118"/>
      <c r="O5" s="2"/>
      <c r="P5" s="2"/>
      <c r="Q5" s="2"/>
      <c r="R5" s="2"/>
      <c r="S5" s="2"/>
      <c r="T5" s="2"/>
      <c r="U5" s="2"/>
      <c r="V5" s="2"/>
      <c r="W5" s="2"/>
    </row>
    <row r="6" spans="1:23" ht="15.75" x14ac:dyDescent="0.25">
      <c r="A6" s="117" t="s">
        <v>5</v>
      </c>
      <c r="B6" s="117"/>
      <c r="C6" s="117"/>
      <c r="D6" s="117"/>
      <c r="E6" s="118" t="s">
        <v>6</v>
      </c>
      <c r="F6" s="118"/>
      <c r="G6" s="118"/>
      <c r="H6" s="118"/>
      <c r="I6" s="118"/>
      <c r="J6" s="118"/>
      <c r="K6" s="118"/>
      <c r="L6" s="118"/>
      <c r="M6" s="118"/>
      <c r="N6" s="118"/>
      <c r="O6" s="2"/>
      <c r="P6" s="2"/>
      <c r="Q6" s="2"/>
      <c r="R6" s="2"/>
      <c r="S6" s="2"/>
      <c r="T6" s="2"/>
      <c r="U6" s="2"/>
      <c r="V6" s="2"/>
      <c r="W6" s="2"/>
    </row>
    <row r="7" spans="1:23" ht="15.75" x14ac:dyDescent="0.25">
      <c r="A7" s="117" t="s">
        <v>7</v>
      </c>
      <c r="B7" s="117"/>
      <c r="C7" s="117"/>
      <c r="D7" s="117"/>
      <c r="E7" s="118" t="s">
        <v>8</v>
      </c>
      <c r="F7" s="118"/>
      <c r="G7" s="118"/>
      <c r="H7" s="118"/>
      <c r="I7" s="118"/>
      <c r="J7" s="118"/>
      <c r="K7" s="118"/>
      <c r="L7" s="118"/>
      <c r="M7" s="118"/>
      <c r="N7" s="118"/>
      <c r="O7" s="2"/>
      <c r="P7" s="2"/>
      <c r="Q7" s="2"/>
      <c r="R7" s="2"/>
      <c r="S7" s="2"/>
      <c r="T7" s="2"/>
      <c r="U7" s="2"/>
      <c r="V7" s="2"/>
      <c r="W7" s="2"/>
    </row>
    <row r="8" spans="1:23" ht="15.75" customHeight="1" x14ac:dyDescent="0.25">
      <c r="A8" s="128" t="s">
        <v>9</v>
      </c>
      <c r="B8" s="128"/>
      <c r="C8" s="128"/>
      <c r="D8" s="128"/>
      <c r="E8" s="118" t="s">
        <v>10</v>
      </c>
      <c r="F8" s="118"/>
      <c r="G8" s="118"/>
      <c r="H8" s="118"/>
      <c r="I8" s="118"/>
      <c r="J8" s="118"/>
      <c r="K8" s="118"/>
      <c r="L8" s="118"/>
      <c r="M8" s="118"/>
      <c r="N8" s="119"/>
      <c r="O8" s="2"/>
      <c r="P8" s="2"/>
      <c r="Q8" s="2"/>
      <c r="R8" s="2"/>
      <c r="S8" s="2"/>
      <c r="T8" s="2"/>
      <c r="U8" s="2"/>
      <c r="V8" s="2"/>
      <c r="W8" s="2"/>
    </row>
    <row r="9" spans="1:23" ht="15.75" customHeight="1" x14ac:dyDescent="0.25">
      <c r="A9" s="117" t="s">
        <v>11</v>
      </c>
      <c r="B9" s="117"/>
      <c r="C9" s="117"/>
      <c r="D9" s="117"/>
      <c r="E9" s="118"/>
      <c r="F9" s="118"/>
      <c r="G9" s="118"/>
      <c r="H9" s="118"/>
      <c r="I9" s="118"/>
      <c r="J9" s="118"/>
      <c r="K9" s="118"/>
      <c r="L9" s="118"/>
      <c r="M9" s="118"/>
      <c r="N9" s="118"/>
      <c r="O9" s="2"/>
      <c r="P9" s="2"/>
      <c r="Q9" s="2"/>
      <c r="R9" s="2"/>
      <c r="S9" s="2"/>
      <c r="T9" s="2"/>
      <c r="U9" s="2"/>
      <c r="V9" s="2"/>
      <c r="W9" s="2"/>
    </row>
    <row r="10" spans="1:23" ht="15.75" customHeight="1" x14ac:dyDescent="0.25">
      <c r="A10" s="117" t="s">
        <v>12</v>
      </c>
      <c r="B10" s="117"/>
      <c r="C10" s="117"/>
      <c r="D10" s="117"/>
      <c r="E10" s="117" t="s">
        <v>13</v>
      </c>
      <c r="F10" s="117"/>
      <c r="G10" s="117"/>
      <c r="H10" s="117"/>
      <c r="I10" s="117"/>
      <c r="J10" s="117" t="s">
        <v>14</v>
      </c>
      <c r="K10" s="117"/>
      <c r="L10" s="117"/>
      <c r="M10" s="117"/>
      <c r="N10" s="117"/>
      <c r="O10" s="2"/>
      <c r="P10" s="2"/>
      <c r="Q10" s="2"/>
      <c r="R10" s="2"/>
      <c r="S10" s="2"/>
      <c r="T10" s="2"/>
      <c r="U10" s="2"/>
      <c r="V10" s="2"/>
      <c r="W10" s="2"/>
    </row>
    <row r="11" spans="1:23" ht="15" customHeight="1" x14ac:dyDescent="0.25">
      <c r="A11" s="117"/>
      <c r="B11" s="117"/>
      <c r="C11" s="117"/>
      <c r="D11" s="117"/>
      <c r="E11" s="118" t="s">
        <v>15</v>
      </c>
      <c r="F11" s="118"/>
      <c r="G11" s="118"/>
      <c r="H11" s="118"/>
      <c r="I11" s="118"/>
      <c r="J11" s="118" t="s">
        <v>16</v>
      </c>
      <c r="K11" s="118"/>
      <c r="L11" s="118"/>
      <c r="M11" s="118"/>
      <c r="N11" s="118"/>
      <c r="O11" s="2"/>
      <c r="P11" s="2"/>
      <c r="Q11" s="2"/>
      <c r="R11" s="2"/>
      <c r="S11" s="2"/>
      <c r="T11" s="2"/>
      <c r="U11" s="2"/>
      <c r="V11" s="2"/>
      <c r="W11" s="2"/>
    </row>
    <row r="12" spans="1:23" ht="15" customHeight="1" x14ac:dyDescent="0.25">
      <c r="A12" s="117"/>
      <c r="B12" s="117"/>
      <c r="C12" s="117"/>
      <c r="D12" s="117"/>
      <c r="E12" s="118" t="s">
        <v>17</v>
      </c>
      <c r="F12" s="118"/>
      <c r="G12" s="118"/>
      <c r="H12" s="118"/>
      <c r="I12" s="118"/>
      <c r="J12" s="118" t="s">
        <v>192</v>
      </c>
      <c r="K12" s="118"/>
      <c r="L12" s="118"/>
      <c r="M12" s="118"/>
      <c r="N12" s="118"/>
      <c r="O12" s="2"/>
      <c r="P12" s="2"/>
      <c r="Q12" s="2"/>
      <c r="R12" s="2"/>
      <c r="S12" s="2"/>
      <c r="T12" s="2"/>
      <c r="U12" s="2"/>
      <c r="V12" s="2"/>
      <c r="W12" s="2"/>
    </row>
    <row r="13" spans="1:23" ht="15" customHeight="1" x14ac:dyDescent="0.25">
      <c r="A13" s="117"/>
      <c r="B13" s="117"/>
      <c r="C13" s="117"/>
      <c r="D13" s="117"/>
      <c r="E13" s="118" t="s">
        <v>193</v>
      </c>
      <c r="F13" s="118"/>
      <c r="G13" s="118"/>
      <c r="H13" s="118"/>
      <c r="I13" s="118"/>
      <c r="J13" s="118" t="s">
        <v>194</v>
      </c>
      <c r="K13" s="118"/>
      <c r="L13" s="118"/>
      <c r="M13" s="118"/>
      <c r="N13" s="118"/>
      <c r="O13" s="2"/>
      <c r="P13" s="2"/>
      <c r="Q13" s="2"/>
      <c r="R13" s="2"/>
      <c r="S13" s="2"/>
      <c r="T13" s="2"/>
      <c r="U13" s="2"/>
      <c r="V13" s="2"/>
      <c r="W13" s="2"/>
    </row>
    <row r="14" spans="1:23" ht="15" customHeight="1" x14ac:dyDescent="0.25">
      <c r="A14" s="117"/>
      <c r="B14" s="117"/>
      <c r="C14" s="117"/>
      <c r="D14" s="117"/>
      <c r="E14" s="118" t="s">
        <v>19</v>
      </c>
      <c r="F14" s="118"/>
      <c r="G14" s="118"/>
      <c r="H14" s="118"/>
      <c r="I14" s="118"/>
      <c r="J14" s="118" t="s">
        <v>20</v>
      </c>
      <c r="K14" s="118"/>
      <c r="L14" s="118"/>
      <c r="M14" s="118"/>
      <c r="N14" s="118"/>
      <c r="O14" s="2"/>
      <c r="P14" s="2"/>
      <c r="Q14" s="2"/>
      <c r="R14" s="2"/>
      <c r="S14" s="2"/>
      <c r="T14" s="2"/>
      <c r="U14" s="2"/>
      <c r="V14" s="2"/>
      <c r="W14" s="2"/>
    </row>
    <row r="15" spans="1:23" ht="15" customHeight="1" x14ac:dyDescent="0.25">
      <c r="A15" s="117"/>
      <c r="B15" s="117"/>
      <c r="C15" s="117"/>
      <c r="D15" s="117"/>
      <c r="E15" s="118" t="s">
        <v>21</v>
      </c>
      <c r="F15" s="118"/>
      <c r="G15" s="118"/>
      <c r="H15" s="118"/>
      <c r="I15" s="118"/>
      <c r="J15" s="118" t="s">
        <v>22</v>
      </c>
      <c r="K15" s="118"/>
      <c r="L15" s="118"/>
      <c r="M15" s="118"/>
      <c r="N15" s="118"/>
    </row>
    <row r="16" spans="1:23" x14ac:dyDescent="0.25">
      <c r="A16" s="202"/>
      <c r="B16" s="202"/>
      <c r="C16" s="202"/>
      <c r="D16" s="202"/>
      <c r="E16" s="202"/>
      <c r="F16" s="13">
        <v>0.8</v>
      </c>
      <c r="G16" s="13">
        <v>0.2</v>
      </c>
      <c r="H16" s="202"/>
      <c r="I16" s="202"/>
      <c r="J16" s="202"/>
      <c r="K16" s="202"/>
      <c r="L16" s="202"/>
      <c r="M16" s="202"/>
      <c r="N16" s="202"/>
    </row>
    <row r="17" spans="1:14" ht="47.1" customHeight="1" x14ac:dyDescent="0.25">
      <c r="A17" s="158" t="s">
        <v>23</v>
      </c>
      <c r="B17" s="158" t="s">
        <v>24</v>
      </c>
      <c r="C17" s="159" t="s">
        <v>25</v>
      </c>
      <c r="D17" s="158" t="s">
        <v>26</v>
      </c>
      <c r="E17" s="158" t="s">
        <v>27</v>
      </c>
      <c r="F17" s="158" t="s">
        <v>28</v>
      </c>
      <c r="G17" s="158"/>
      <c r="H17" s="158" t="s">
        <v>29</v>
      </c>
      <c r="I17" s="158" t="s">
        <v>30</v>
      </c>
      <c r="J17" s="158"/>
      <c r="K17" s="158"/>
      <c r="L17" s="158" t="s">
        <v>31</v>
      </c>
      <c r="M17" s="158" t="s">
        <v>32</v>
      </c>
      <c r="N17" s="160" t="s">
        <v>33</v>
      </c>
    </row>
    <row r="18" spans="1:14" ht="42.75" customHeight="1" x14ac:dyDescent="0.25">
      <c r="A18" s="158"/>
      <c r="B18" s="158"/>
      <c r="C18" s="159"/>
      <c r="D18" s="158"/>
      <c r="E18" s="158"/>
      <c r="F18" s="14" t="s">
        <v>34</v>
      </c>
      <c r="G18" s="14" t="s">
        <v>35</v>
      </c>
      <c r="H18" s="158"/>
      <c r="I18" s="3" t="s">
        <v>36</v>
      </c>
      <c r="J18" s="3" t="s">
        <v>37</v>
      </c>
      <c r="K18" s="3" t="s">
        <v>38</v>
      </c>
      <c r="L18" s="158"/>
      <c r="M18" s="158"/>
      <c r="N18" s="160"/>
    </row>
    <row r="19" spans="1:14" s="4" customFormat="1" ht="95.25" customHeight="1" x14ac:dyDescent="0.25">
      <c r="A19" s="215" t="s">
        <v>195</v>
      </c>
      <c r="B19" s="213" t="s">
        <v>196</v>
      </c>
      <c r="C19" s="214" t="s">
        <v>160</v>
      </c>
      <c r="D19" s="37" t="s">
        <v>197</v>
      </c>
      <c r="E19" s="203" t="s">
        <v>198</v>
      </c>
      <c r="F19" s="209">
        <f>(48*2)*F16</f>
        <v>76.800000000000011</v>
      </c>
      <c r="G19" s="209">
        <f>(48*2)*G16</f>
        <v>19.200000000000003</v>
      </c>
      <c r="H19" s="210" t="s">
        <v>199</v>
      </c>
      <c r="I19" s="198" t="s">
        <v>56</v>
      </c>
      <c r="J19" s="198" t="s">
        <v>200</v>
      </c>
      <c r="K19" s="204" t="s">
        <v>58</v>
      </c>
      <c r="L19" s="37" t="s">
        <v>201</v>
      </c>
      <c r="M19" s="205" t="s">
        <v>202</v>
      </c>
      <c r="N19" s="199"/>
    </row>
    <row r="20" spans="1:14" s="4" customFormat="1" ht="66" customHeight="1" x14ac:dyDescent="0.25">
      <c r="A20" s="215"/>
      <c r="B20" s="213"/>
      <c r="C20" s="214"/>
      <c r="D20" s="37" t="s">
        <v>203</v>
      </c>
      <c r="E20" s="203"/>
      <c r="F20" s="209"/>
      <c r="G20" s="209"/>
      <c r="H20" s="210"/>
      <c r="I20" s="198"/>
      <c r="J20" s="198"/>
      <c r="K20" s="204"/>
      <c r="L20" s="37" t="s">
        <v>204</v>
      </c>
      <c r="M20" s="206"/>
      <c r="N20" s="200"/>
    </row>
    <row r="21" spans="1:14" s="4" customFormat="1" ht="48" customHeight="1" x14ac:dyDescent="0.25">
      <c r="A21" s="215"/>
      <c r="B21" s="213"/>
      <c r="C21" s="211" t="s">
        <v>205</v>
      </c>
      <c r="D21" s="47" t="s">
        <v>206</v>
      </c>
      <c r="E21" s="208" t="s">
        <v>207</v>
      </c>
      <c r="F21" s="209">
        <f>(48*4)*F16</f>
        <v>153.60000000000002</v>
      </c>
      <c r="G21" s="209">
        <f>(48*4)*G16</f>
        <v>38.400000000000006</v>
      </c>
      <c r="H21" s="210" t="s">
        <v>64</v>
      </c>
      <c r="I21" s="198"/>
      <c r="J21" s="198"/>
      <c r="K21" s="198" t="s">
        <v>208</v>
      </c>
      <c r="L21" s="197" t="s">
        <v>209</v>
      </c>
      <c r="M21" s="205" t="s">
        <v>210</v>
      </c>
      <c r="N21" s="200"/>
    </row>
    <row r="22" spans="1:14" s="4" customFormat="1" ht="55.5" customHeight="1" x14ac:dyDescent="0.25">
      <c r="A22" s="215"/>
      <c r="B22" s="213"/>
      <c r="C22" s="211"/>
      <c r="D22" s="47" t="s">
        <v>211</v>
      </c>
      <c r="E22" s="208"/>
      <c r="F22" s="209"/>
      <c r="G22" s="209"/>
      <c r="H22" s="210"/>
      <c r="I22" s="198"/>
      <c r="J22" s="198"/>
      <c r="K22" s="198"/>
      <c r="L22" s="197"/>
      <c r="M22" s="207"/>
      <c r="N22" s="200"/>
    </row>
    <row r="23" spans="1:14" s="4" customFormat="1" ht="33.75" x14ac:dyDescent="0.25">
      <c r="A23" s="215"/>
      <c r="B23" s="213"/>
      <c r="C23" s="211"/>
      <c r="D23" s="47" t="s">
        <v>212</v>
      </c>
      <c r="E23" s="208"/>
      <c r="F23" s="209"/>
      <c r="G23" s="209"/>
      <c r="H23" s="210"/>
      <c r="I23" s="198"/>
      <c r="J23" s="198"/>
      <c r="K23" s="198"/>
      <c r="L23" s="197"/>
      <c r="M23" s="207"/>
      <c r="N23" s="200"/>
    </row>
    <row r="24" spans="1:14" s="4" customFormat="1" ht="56.25" x14ac:dyDescent="0.25">
      <c r="A24" s="215"/>
      <c r="B24" s="213"/>
      <c r="C24" s="211"/>
      <c r="D24" s="47" t="s">
        <v>213</v>
      </c>
      <c r="E24" s="208"/>
      <c r="F24" s="209"/>
      <c r="G24" s="209"/>
      <c r="H24" s="210"/>
      <c r="I24" s="198"/>
      <c r="J24" s="198"/>
      <c r="K24" s="198"/>
      <c r="L24" s="197"/>
      <c r="M24" s="206"/>
      <c r="N24" s="200"/>
    </row>
    <row r="25" spans="1:14" s="4" customFormat="1" ht="71.25" customHeight="1" x14ac:dyDescent="0.25">
      <c r="A25" s="215"/>
      <c r="B25" s="213"/>
      <c r="C25" s="212" t="s">
        <v>214</v>
      </c>
      <c r="D25" s="50" t="s">
        <v>215</v>
      </c>
      <c r="E25" s="203" t="s">
        <v>216</v>
      </c>
      <c r="F25" s="209">
        <f>(48*2)*F16</f>
        <v>76.800000000000011</v>
      </c>
      <c r="G25" s="209">
        <f>(48*2)*G16</f>
        <v>19.200000000000003</v>
      </c>
      <c r="H25" s="210" t="s">
        <v>84</v>
      </c>
      <c r="I25" s="198"/>
      <c r="J25" s="198"/>
      <c r="K25" s="198" t="s">
        <v>189</v>
      </c>
      <c r="L25" s="197" t="s">
        <v>217</v>
      </c>
      <c r="M25" s="203" t="s">
        <v>218</v>
      </c>
      <c r="N25" s="200"/>
    </row>
    <row r="26" spans="1:14" s="4" customFormat="1" ht="100.5" customHeight="1" x14ac:dyDescent="0.25">
      <c r="A26" s="215"/>
      <c r="B26" s="213"/>
      <c r="C26" s="212"/>
      <c r="D26" s="50" t="s">
        <v>219</v>
      </c>
      <c r="E26" s="203"/>
      <c r="F26" s="209"/>
      <c r="G26" s="209"/>
      <c r="H26" s="210"/>
      <c r="I26" s="198"/>
      <c r="J26" s="198"/>
      <c r="K26" s="198"/>
      <c r="L26" s="197"/>
      <c r="M26" s="203"/>
      <c r="N26" s="201"/>
    </row>
    <row r="27" spans="1:14" s="12" customFormat="1" ht="14.25" customHeight="1" x14ac:dyDescent="0.25">
      <c r="A27" s="5"/>
      <c r="B27" s="6"/>
      <c r="C27" s="6"/>
      <c r="D27" s="7"/>
      <c r="E27" t="s">
        <v>100</v>
      </c>
      <c r="F27" s="23">
        <f>SUM(F19:G26)</f>
        <v>384</v>
      </c>
      <c r="G27">
        <f>+F27/48</f>
        <v>8</v>
      </c>
      <c r="H27" t="s">
        <v>101</v>
      </c>
      <c r="I27" s="8"/>
      <c r="J27" s="8"/>
      <c r="K27" s="8"/>
      <c r="L27" s="9"/>
      <c r="M27" s="10"/>
      <c r="N27" s="11"/>
    </row>
    <row r="28" spans="1:14" x14ac:dyDescent="0.25">
      <c r="N28" s="1"/>
    </row>
  </sheetData>
  <mergeCells count="67">
    <mergeCell ref="F17:G17"/>
    <mergeCell ref="C21:C24"/>
    <mergeCell ref="C25:C26"/>
    <mergeCell ref="K21:K24"/>
    <mergeCell ref="A17:A18"/>
    <mergeCell ref="B17:B18"/>
    <mergeCell ref="C17:C18"/>
    <mergeCell ref="D17:D18"/>
    <mergeCell ref="E17:E18"/>
    <mergeCell ref="B19:B26"/>
    <mergeCell ref="C19:C20"/>
    <mergeCell ref="E19:E20"/>
    <mergeCell ref="F19:F20"/>
    <mergeCell ref="E25:E26"/>
    <mergeCell ref="F25:F26"/>
    <mergeCell ref="A19:A26"/>
    <mergeCell ref="E21:E24"/>
    <mergeCell ref="F21:F24"/>
    <mergeCell ref="G21:G24"/>
    <mergeCell ref="G19:G20"/>
    <mergeCell ref="I19:I26"/>
    <mergeCell ref="G25:G26"/>
    <mergeCell ref="H19:H20"/>
    <mergeCell ref="H21:H24"/>
    <mergeCell ref="H25:H26"/>
    <mergeCell ref="A6:D6"/>
    <mergeCell ref="E6:N6"/>
    <mergeCell ref="A1:N3"/>
    <mergeCell ref="A4:D4"/>
    <mergeCell ref="E4:N4"/>
    <mergeCell ref="A5:D5"/>
    <mergeCell ref="E5:N5"/>
    <mergeCell ref="A7:D7"/>
    <mergeCell ref="E7:N7"/>
    <mergeCell ref="A8:D8"/>
    <mergeCell ref="E8:N8"/>
    <mergeCell ref="A9:D9"/>
    <mergeCell ref="E9:N9"/>
    <mergeCell ref="A16:E16"/>
    <mergeCell ref="E14:I14"/>
    <mergeCell ref="J14:N14"/>
    <mergeCell ref="E13:I13"/>
    <mergeCell ref="J13:N13"/>
    <mergeCell ref="E15:I15"/>
    <mergeCell ref="J15:N15"/>
    <mergeCell ref="A10:D15"/>
    <mergeCell ref="J10:N10"/>
    <mergeCell ref="E11:I11"/>
    <mergeCell ref="J11:N11"/>
    <mergeCell ref="E12:I12"/>
    <mergeCell ref="J12:N12"/>
    <mergeCell ref="E10:I10"/>
    <mergeCell ref="L21:L24"/>
    <mergeCell ref="K25:K26"/>
    <mergeCell ref="L25:L26"/>
    <mergeCell ref="N19:N26"/>
    <mergeCell ref="H16:N16"/>
    <mergeCell ref="H17:H18"/>
    <mergeCell ref="I17:K17"/>
    <mergeCell ref="L17:L18"/>
    <mergeCell ref="M17:M18"/>
    <mergeCell ref="N17:N18"/>
    <mergeCell ref="M25:M26"/>
    <mergeCell ref="J19:J26"/>
    <mergeCell ref="K19:K20"/>
    <mergeCell ref="M19:M20"/>
    <mergeCell ref="M21:M24"/>
  </mergeCells>
  <pageMargins left="0.70866141732283472" right="0.70866141732283472" top="0.74803149606299213" bottom="0.74803149606299213" header="0.31496062992125984" footer="0.31496062992125984"/>
  <pageSetup paperSize="5" scale="41" orientation="landscape" r:id="rId1"/>
  <headerFooter>
    <oddFooter>&amp;RGFPI-F-018  V4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28"/>
  <sheetViews>
    <sheetView showWhiteSpace="0" view="pageBreakPreview" topLeftCell="A17" zoomScale="70" zoomScaleNormal="55" zoomScaleSheetLayoutView="70" zoomScalePageLayoutView="70" workbookViewId="0">
      <selection activeCell="E9" sqref="E9:N9"/>
    </sheetView>
  </sheetViews>
  <sheetFormatPr baseColWidth="10" defaultColWidth="11.42578125" defaultRowHeight="15" x14ac:dyDescent="0.25"/>
  <cols>
    <col min="1" max="2" width="18" customWidth="1"/>
    <col min="3" max="3" width="18.42578125" customWidth="1"/>
    <col min="4" max="4" width="35.42578125" customWidth="1"/>
    <col min="5" max="5" width="38.42578125" customWidth="1"/>
    <col min="6" max="6" width="25.28515625" customWidth="1"/>
    <col min="7" max="7" width="26" customWidth="1"/>
    <col min="8" max="8" width="22.42578125" customWidth="1"/>
    <col min="9" max="9" width="26.28515625" customWidth="1"/>
    <col min="10" max="10" width="17.140625" customWidth="1"/>
    <col min="11" max="11" width="20.7109375" customWidth="1"/>
    <col min="12" max="12" width="50.7109375" customWidth="1"/>
    <col min="13" max="13" width="46.7109375" customWidth="1"/>
    <col min="14" max="14" width="17" customWidth="1"/>
  </cols>
  <sheetData>
    <row r="1" spans="1:23" ht="15" customHeight="1" x14ac:dyDescent="0.25">
      <c r="A1" s="129" t="s">
        <v>0</v>
      </c>
      <c r="B1" s="130"/>
      <c r="C1" s="130"/>
      <c r="D1" s="130"/>
      <c r="E1" s="130"/>
      <c r="F1" s="130"/>
      <c r="G1" s="130"/>
      <c r="H1" s="130"/>
      <c r="I1" s="130"/>
      <c r="J1" s="130"/>
      <c r="K1" s="130"/>
      <c r="L1" s="130"/>
      <c r="M1" s="130"/>
      <c r="N1" s="131"/>
    </row>
    <row r="2" spans="1:23" x14ac:dyDescent="0.25">
      <c r="A2" s="132"/>
      <c r="B2" s="133"/>
      <c r="C2" s="133"/>
      <c r="D2" s="133"/>
      <c r="E2" s="133"/>
      <c r="F2" s="133"/>
      <c r="G2" s="133"/>
      <c r="H2" s="133"/>
      <c r="I2" s="133"/>
      <c r="J2" s="133"/>
      <c r="K2" s="133"/>
      <c r="L2" s="133"/>
      <c r="M2" s="133"/>
      <c r="N2" s="134"/>
    </row>
    <row r="3" spans="1:23" ht="103.5" customHeight="1" x14ac:dyDescent="0.25">
      <c r="A3" s="132"/>
      <c r="B3" s="133"/>
      <c r="C3" s="133"/>
      <c r="D3" s="133"/>
      <c r="E3" s="133"/>
      <c r="F3" s="133"/>
      <c r="G3" s="133"/>
      <c r="H3" s="133"/>
      <c r="I3" s="133"/>
      <c r="J3" s="133"/>
      <c r="K3" s="133"/>
      <c r="L3" s="133"/>
      <c r="M3" s="133"/>
      <c r="N3" s="134"/>
      <c r="O3" s="2"/>
      <c r="P3" s="2"/>
      <c r="Q3" s="2"/>
      <c r="R3" s="2"/>
      <c r="S3" s="2"/>
      <c r="T3" s="2"/>
      <c r="U3" s="2"/>
      <c r="V3" s="2"/>
      <c r="W3" s="2"/>
    </row>
    <row r="4" spans="1:23" ht="15.75" customHeight="1" x14ac:dyDescent="0.25">
      <c r="A4" s="116" t="s">
        <v>1</v>
      </c>
      <c r="B4" s="117"/>
      <c r="C4" s="117"/>
      <c r="D4" s="117"/>
      <c r="E4" s="118" t="s">
        <v>2</v>
      </c>
      <c r="F4" s="118"/>
      <c r="G4" s="118"/>
      <c r="H4" s="118"/>
      <c r="I4" s="118"/>
      <c r="J4" s="118"/>
      <c r="K4" s="118"/>
      <c r="L4" s="118"/>
      <c r="M4" s="118"/>
      <c r="N4" s="118"/>
      <c r="O4" s="2"/>
      <c r="P4" s="2"/>
      <c r="Q4" s="2"/>
      <c r="R4" s="2"/>
      <c r="S4" s="2"/>
      <c r="T4" s="2"/>
      <c r="U4" s="2"/>
      <c r="V4" s="2"/>
      <c r="W4" s="2"/>
    </row>
    <row r="5" spans="1:23" ht="15.75" customHeight="1" x14ac:dyDescent="0.25">
      <c r="A5" s="116" t="s">
        <v>3</v>
      </c>
      <c r="B5" s="117"/>
      <c r="C5" s="117"/>
      <c r="D5" s="117"/>
      <c r="E5" s="225" t="s">
        <v>4</v>
      </c>
      <c r="F5" s="226"/>
      <c r="G5" s="226"/>
      <c r="H5" s="226"/>
      <c r="I5" s="226"/>
      <c r="J5" s="226"/>
      <c r="K5" s="226"/>
      <c r="L5" s="226"/>
      <c r="M5" s="226"/>
      <c r="N5" s="227"/>
      <c r="O5" s="2"/>
      <c r="P5" s="2"/>
      <c r="Q5" s="2"/>
      <c r="R5" s="2"/>
      <c r="S5" s="2"/>
      <c r="T5" s="2"/>
      <c r="U5" s="2"/>
      <c r="V5" s="2"/>
      <c r="W5" s="2"/>
    </row>
    <row r="6" spans="1:23" ht="15.75" customHeight="1" x14ac:dyDescent="0.25">
      <c r="A6" s="116" t="s">
        <v>5</v>
      </c>
      <c r="B6" s="117"/>
      <c r="C6" s="117"/>
      <c r="D6" s="117"/>
      <c r="E6" s="118" t="s">
        <v>6</v>
      </c>
      <c r="F6" s="118"/>
      <c r="G6" s="118"/>
      <c r="H6" s="118"/>
      <c r="I6" s="118"/>
      <c r="J6" s="118"/>
      <c r="K6" s="118"/>
      <c r="L6" s="118"/>
      <c r="M6" s="118"/>
      <c r="N6" s="119"/>
      <c r="O6" s="2"/>
      <c r="P6" s="2"/>
      <c r="Q6" s="2"/>
      <c r="R6" s="2"/>
      <c r="S6" s="2"/>
      <c r="T6" s="2"/>
      <c r="U6" s="2"/>
      <c r="V6" s="2"/>
      <c r="W6" s="2"/>
    </row>
    <row r="7" spans="1:23" ht="15.75" customHeight="1" x14ac:dyDescent="0.25">
      <c r="A7" s="116" t="s">
        <v>7</v>
      </c>
      <c r="B7" s="117"/>
      <c r="C7" s="117"/>
      <c r="D7" s="117"/>
      <c r="E7" s="118" t="s">
        <v>8</v>
      </c>
      <c r="F7" s="118"/>
      <c r="G7" s="118"/>
      <c r="H7" s="118"/>
      <c r="I7" s="118"/>
      <c r="J7" s="118"/>
      <c r="K7" s="118"/>
      <c r="L7" s="118"/>
      <c r="M7" s="118"/>
      <c r="N7" s="119"/>
      <c r="O7" s="2"/>
      <c r="P7" s="2"/>
      <c r="Q7" s="2"/>
      <c r="R7" s="2"/>
      <c r="S7" s="2"/>
      <c r="T7" s="2"/>
      <c r="U7" s="2"/>
      <c r="V7" s="2"/>
      <c r="W7" s="2"/>
    </row>
    <row r="8" spans="1:23" ht="15.75" customHeight="1" x14ac:dyDescent="0.25">
      <c r="A8" s="127" t="s">
        <v>9</v>
      </c>
      <c r="B8" s="128"/>
      <c r="C8" s="128"/>
      <c r="D8" s="128"/>
      <c r="E8" s="118" t="s">
        <v>10</v>
      </c>
      <c r="F8" s="118"/>
      <c r="G8" s="118"/>
      <c r="H8" s="118"/>
      <c r="I8" s="118"/>
      <c r="J8" s="118"/>
      <c r="K8" s="118"/>
      <c r="L8" s="118"/>
      <c r="M8" s="118"/>
      <c r="N8" s="119"/>
      <c r="O8" s="2"/>
      <c r="P8" s="2"/>
      <c r="Q8" s="2"/>
      <c r="R8" s="2"/>
      <c r="S8" s="2"/>
      <c r="T8" s="2"/>
      <c r="U8" s="2"/>
      <c r="V8" s="2"/>
      <c r="W8" s="2"/>
    </row>
    <row r="9" spans="1:23" ht="15.75" customHeight="1" x14ac:dyDescent="0.25">
      <c r="A9" s="116" t="s">
        <v>11</v>
      </c>
      <c r="B9" s="117"/>
      <c r="C9" s="117"/>
      <c r="D9" s="117"/>
      <c r="E9" s="118"/>
      <c r="F9" s="118"/>
      <c r="G9" s="118"/>
      <c r="H9" s="118"/>
      <c r="I9" s="118"/>
      <c r="J9" s="118"/>
      <c r="K9" s="118"/>
      <c r="L9" s="118"/>
      <c r="M9" s="118"/>
      <c r="N9" s="119"/>
      <c r="O9" s="2"/>
      <c r="P9" s="2"/>
      <c r="Q9" s="2"/>
      <c r="R9" s="2"/>
      <c r="S9" s="2"/>
      <c r="T9" s="2"/>
      <c r="U9" s="2"/>
      <c r="V9" s="2"/>
      <c r="W9" s="2"/>
    </row>
    <row r="10" spans="1:23" ht="15.75" customHeight="1" x14ac:dyDescent="0.25">
      <c r="A10" s="116" t="s">
        <v>12</v>
      </c>
      <c r="B10" s="117"/>
      <c r="C10" s="117"/>
      <c r="D10" s="117"/>
      <c r="E10" s="117" t="s">
        <v>13</v>
      </c>
      <c r="F10" s="117"/>
      <c r="G10" s="117"/>
      <c r="H10" s="117"/>
      <c r="I10" s="117"/>
      <c r="J10" s="117" t="s">
        <v>14</v>
      </c>
      <c r="K10" s="117"/>
      <c r="L10" s="117"/>
      <c r="M10" s="117"/>
      <c r="N10" s="126"/>
      <c r="O10" s="2"/>
      <c r="P10" s="2"/>
      <c r="Q10" s="2"/>
      <c r="R10" s="2"/>
      <c r="S10" s="2"/>
      <c r="T10" s="2"/>
      <c r="U10" s="2"/>
      <c r="V10" s="2"/>
      <c r="W10" s="2"/>
    </row>
    <row r="11" spans="1:23" ht="15" customHeight="1" x14ac:dyDescent="0.25">
      <c r="A11" s="116"/>
      <c r="B11" s="117"/>
      <c r="C11" s="117"/>
      <c r="D11" s="117"/>
      <c r="E11" s="118" t="s">
        <v>15</v>
      </c>
      <c r="F11" s="118"/>
      <c r="G11" s="118"/>
      <c r="H11" s="118"/>
      <c r="I11" s="118"/>
      <c r="J11" s="118" t="s">
        <v>16</v>
      </c>
      <c r="K11" s="118"/>
      <c r="L11" s="118"/>
      <c r="M11" s="118"/>
      <c r="N11" s="119"/>
      <c r="O11" s="2"/>
      <c r="P11" s="2"/>
      <c r="Q11" s="2"/>
      <c r="R11" s="2"/>
      <c r="S11" s="2"/>
      <c r="T11" s="2"/>
      <c r="U11" s="2"/>
      <c r="V11" s="2"/>
      <c r="W11" s="2"/>
    </row>
    <row r="12" spans="1:23" ht="15" customHeight="1" x14ac:dyDescent="0.25">
      <c r="A12" s="116"/>
      <c r="B12" s="117"/>
      <c r="C12" s="117"/>
      <c r="D12" s="117"/>
      <c r="E12" s="118" t="s">
        <v>17</v>
      </c>
      <c r="F12" s="118"/>
      <c r="G12" s="118"/>
      <c r="H12" s="118"/>
      <c r="I12" s="118"/>
      <c r="J12" s="118" t="s">
        <v>192</v>
      </c>
      <c r="K12" s="118"/>
      <c r="L12" s="118"/>
      <c r="M12" s="118"/>
      <c r="N12" s="119"/>
      <c r="O12" s="2"/>
      <c r="P12" s="2"/>
      <c r="Q12" s="2"/>
      <c r="R12" s="2"/>
      <c r="S12" s="2"/>
      <c r="T12" s="2"/>
      <c r="U12" s="2"/>
      <c r="V12" s="2"/>
      <c r="W12" s="2"/>
    </row>
    <row r="13" spans="1:23" ht="15" customHeight="1" x14ac:dyDescent="0.25">
      <c r="A13" s="116"/>
      <c r="B13" s="117"/>
      <c r="C13" s="117"/>
      <c r="D13" s="117"/>
      <c r="E13" s="118" t="s">
        <v>193</v>
      </c>
      <c r="F13" s="118"/>
      <c r="G13" s="118"/>
      <c r="H13" s="118"/>
      <c r="I13" s="118"/>
      <c r="J13" s="118" t="s">
        <v>194</v>
      </c>
      <c r="K13" s="118"/>
      <c r="L13" s="118"/>
      <c r="M13" s="118"/>
      <c r="N13" s="119"/>
      <c r="O13" s="2"/>
      <c r="P13" s="2"/>
      <c r="Q13" s="2"/>
      <c r="R13" s="2"/>
      <c r="S13" s="2"/>
      <c r="T13" s="2"/>
      <c r="U13" s="2"/>
      <c r="V13" s="2"/>
      <c r="W13" s="2"/>
    </row>
    <row r="14" spans="1:23" ht="15" customHeight="1" x14ac:dyDescent="0.25">
      <c r="A14" s="116"/>
      <c r="B14" s="117"/>
      <c r="C14" s="117"/>
      <c r="D14" s="117"/>
      <c r="E14" s="118" t="s">
        <v>19</v>
      </c>
      <c r="F14" s="118"/>
      <c r="G14" s="118"/>
      <c r="H14" s="118"/>
      <c r="I14" s="118"/>
      <c r="J14" s="118" t="s">
        <v>20</v>
      </c>
      <c r="K14" s="118"/>
      <c r="L14" s="118"/>
      <c r="M14" s="118"/>
      <c r="N14" s="119"/>
      <c r="O14" s="2"/>
      <c r="P14" s="2"/>
      <c r="Q14" s="2"/>
      <c r="R14" s="2"/>
      <c r="S14" s="2"/>
      <c r="T14" s="2"/>
      <c r="U14" s="2"/>
      <c r="V14" s="2"/>
      <c r="W14" s="2"/>
    </row>
    <row r="15" spans="1:23" ht="15" customHeight="1" x14ac:dyDescent="0.25">
      <c r="A15" s="116"/>
      <c r="B15" s="117"/>
      <c r="C15" s="117"/>
      <c r="D15" s="117"/>
      <c r="E15" s="118" t="s">
        <v>21</v>
      </c>
      <c r="F15" s="118"/>
      <c r="G15" s="118"/>
      <c r="H15" s="118"/>
      <c r="I15" s="118"/>
      <c r="J15" s="118" t="s">
        <v>22</v>
      </c>
      <c r="K15" s="118"/>
      <c r="L15" s="118"/>
      <c r="M15" s="118"/>
      <c r="N15" s="119"/>
    </row>
    <row r="16" spans="1:23" x14ac:dyDescent="0.25">
      <c r="A16" s="135"/>
      <c r="B16" s="152"/>
      <c r="C16" s="152"/>
      <c r="D16" s="152"/>
      <c r="E16" s="153"/>
      <c r="F16" s="13">
        <v>0.67</v>
      </c>
      <c r="G16" s="13">
        <v>0.33</v>
      </c>
      <c r="H16" s="154"/>
      <c r="I16" s="152"/>
      <c r="J16" s="152"/>
      <c r="K16" s="152"/>
      <c r="L16" s="152"/>
      <c r="M16" s="152"/>
      <c r="N16" s="155"/>
    </row>
    <row r="17" spans="1:14" ht="47.1" customHeight="1" x14ac:dyDescent="0.25">
      <c r="A17" s="158" t="s">
        <v>23</v>
      </c>
      <c r="B17" s="158" t="s">
        <v>24</v>
      </c>
      <c r="C17" s="159" t="s">
        <v>25</v>
      </c>
      <c r="D17" s="158" t="s">
        <v>26</v>
      </c>
      <c r="E17" s="158" t="s">
        <v>27</v>
      </c>
      <c r="F17" s="158" t="s">
        <v>28</v>
      </c>
      <c r="G17" s="158"/>
      <c r="H17" s="158" t="s">
        <v>29</v>
      </c>
      <c r="I17" s="158" t="s">
        <v>30</v>
      </c>
      <c r="J17" s="158"/>
      <c r="K17" s="158"/>
      <c r="L17" s="158" t="s">
        <v>31</v>
      </c>
      <c r="M17" s="158" t="s">
        <v>32</v>
      </c>
      <c r="N17" s="182" t="s">
        <v>33</v>
      </c>
    </row>
    <row r="18" spans="1:14" ht="25.5" x14ac:dyDescent="0.25">
      <c r="A18" s="158"/>
      <c r="B18" s="158"/>
      <c r="C18" s="159"/>
      <c r="D18" s="158"/>
      <c r="E18" s="158"/>
      <c r="F18" s="14" t="s">
        <v>34</v>
      </c>
      <c r="G18" s="14" t="s">
        <v>35</v>
      </c>
      <c r="H18" s="158"/>
      <c r="I18" s="3" t="s">
        <v>36</v>
      </c>
      <c r="J18" s="3" t="s">
        <v>37</v>
      </c>
      <c r="K18" s="3" t="s">
        <v>38</v>
      </c>
      <c r="L18" s="158"/>
      <c r="M18" s="158"/>
      <c r="N18" s="182"/>
    </row>
    <row r="19" spans="1:14" ht="129.75" customHeight="1" x14ac:dyDescent="0.25">
      <c r="A19" s="224" t="s">
        <v>220</v>
      </c>
      <c r="B19" s="228" t="s">
        <v>221</v>
      </c>
      <c r="C19" s="229" t="s">
        <v>222</v>
      </c>
      <c r="D19" s="39" t="s">
        <v>223</v>
      </c>
      <c r="E19" s="216" t="s">
        <v>224</v>
      </c>
      <c r="F19" s="222">
        <f>(48*2)*F16</f>
        <v>64.320000000000007</v>
      </c>
      <c r="G19" s="222">
        <f>(48*2)*G16</f>
        <v>31.68</v>
      </c>
      <c r="H19" s="232" t="s">
        <v>225</v>
      </c>
      <c r="I19" s="221" t="s">
        <v>56</v>
      </c>
      <c r="J19" s="221" t="s">
        <v>226</v>
      </c>
      <c r="K19" s="223" t="s">
        <v>58</v>
      </c>
      <c r="L19" s="39" t="s">
        <v>227</v>
      </c>
      <c r="M19" s="219" t="s">
        <v>228</v>
      </c>
      <c r="N19" s="216"/>
    </row>
    <row r="20" spans="1:14" ht="124.5" customHeight="1" x14ac:dyDescent="0.25">
      <c r="A20" s="224"/>
      <c r="B20" s="228"/>
      <c r="C20" s="229"/>
      <c r="D20" s="39" t="s">
        <v>229</v>
      </c>
      <c r="E20" s="216"/>
      <c r="F20" s="222"/>
      <c r="G20" s="222"/>
      <c r="H20" s="233"/>
      <c r="I20" s="221"/>
      <c r="J20" s="221"/>
      <c r="K20" s="223"/>
      <c r="L20" s="39" t="s">
        <v>230</v>
      </c>
      <c r="M20" s="220"/>
      <c r="N20" s="216"/>
    </row>
    <row r="21" spans="1:14" ht="41.25" customHeight="1" x14ac:dyDescent="0.25">
      <c r="A21" s="224"/>
      <c r="B21" s="228"/>
      <c r="C21" s="231" t="s">
        <v>231</v>
      </c>
      <c r="D21" s="38" t="s">
        <v>232</v>
      </c>
      <c r="E21" s="216" t="s">
        <v>233</v>
      </c>
      <c r="F21" s="222">
        <f>(48*3)*F16</f>
        <v>96.48</v>
      </c>
      <c r="G21" s="222">
        <f>(48*3)*G16</f>
        <v>47.52</v>
      </c>
      <c r="H21" s="232" t="s">
        <v>234</v>
      </c>
      <c r="I21" s="221" t="s">
        <v>235</v>
      </c>
      <c r="J21" s="221" t="s">
        <v>236</v>
      </c>
      <c r="K21" s="218" t="s">
        <v>237</v>
      </c>
      <c r="L21" s="217" t="s">
        <v>238</v>
      </c>
      <c r="M21" s="216" t="s">
        <v>239</v>
      </c>
      <c r="N21" s="216"/>
    </row>
    <row r="22" spans="1:14" ht="46.5" customHeight="1" x14ac:dyDescent="0.25">
      <c r="A22" s="224"/>
      <c r="B22" s="228"/>
      <c r="C22" s="231"/>
      <c r="D22" s="38" t="s">
        <v>240</v>
      </c>
      <c r="E22" s="216"/>
      <c r="F22" s="222"/>
      <c r="G22" s="222"/>
      <c r="H22" s="234"/>
      <c r="I22" s="221"/>
      <c r="J22" s="221"/>
      <c r="K22" s="218"/>
      <c r="L22" s="217"/>
      <c r="M22" s="216"/>
      <c r="N22" s="216"/>
    </row>
    <row r="23" spans="1:14" ht="53.25" customHeight="1" x14ac:dyDescent="0.25">
      <c r="A23" s="224"/>
      <c r="B23" s="228"/>
      <c r="C23" s="231"/>
      <c r="D23" s="38" t="s">
        <v>241</v>
      </c>
      <c r="E23" s="216"/>
      <c r="F23" s="222"/>
      <c r="G23" s="222"/>
      <c r="H23" s="234"/>
      <c r="I23" s="221"/>
      <c r="J23" s="221"/>
      <c r="K23" s="218"/>
      <c r="L23" s="217"/>
      <c r="M23" s="216"/>
      <c r="N23" s="216"/>
    </row>
    <row r="24" spans="1:14" ht="45.75" customHeight="1" x14ac:dyDescent="0.25">
      <c r="A24" s="224"/>
      <c r="B24" s="228"/>
      <c r="C24" s="231"/>
      <c r="D24" s="38" t="s">
        <v>242</v>
      </c>
      <c r="E24" s="216"/>
      <c r="F24" s="222"/>
      <c r="G24" s="222"/>
      <c r="H24" s="233"/>
      <c r="I24" s="221"/>
      <c r="J24" s="221"/>
      <c r="K24" s="218"/>
      <c r="L24" s="217"/>
      <c r="M24" s="216"/>
      <c r="N24" s="216"/>
    </row>
    <row r="25" spans="1:14" ht="80.25" customHeight="1" x14ac:dyDescent="0.25">
      <c r="A25" s="224"/>
      <c r="B25" s="228"/>
      <c r="C25" s="230" t="s">
        <v>214</v>
      </c>
      <c r="D25" s="51" t="s">
        <v>243</v>
      </c>
      <c r="E25" s="216" t="s">
        <v>244</v>
      </c>
      <c r="F25" s="222">
        <f>(48*2)*F16</f>
        <v>64.320000000000007</v>
      </c>
      <c r="G25" s="222">
        <f>(48*2)*G16</f>
        <v>31.68</v>
      </c>
      <c r="H25" s="232" t="s">
        <v>84</v>
      </c>
      <c r="I25" s="221" t="s">
        <v>56</v>
      </c>
      <c r="J25" s="221" t="s">
        <v>226</v>
      </c>
      <c r="K25" s="221" t="s">
        <v>189</v>
      </c>
      <c r="L25" s="221" t="s">
        <v>245</v>
      </c>
      <c r="M25" s="216" t="s">
        <v>246</v>
      </c>
      <c r="N25" s="216"/>
    </row>
    <row r="26" spans="1:14" ht="83.25" customHeight="1" x14ac:dyDescent="0.25">
      <c r="A26" s="224"/>
      <c r="B26" s="228"/>
      <c r="C26" s="230"/>
      <c r="D26" s="51" t="s">
        <v>247</v>
      </c>
      <c r="E26" s="216"/>
      <c r="F26" s="222"/>
      <c r="G26" s="222"/>
      <c r="H26" s="233"/>
      <c r="I26" s="221"/>
      <c r="J26" s="221"/>
      <c r="K26" s="221"/>
      <c r="L26" s="221"/>
      <c r="M26" s="216"/>
      <c r="N26" s="216"/>
    </row>
    <row r="27" spans="1:14" s="12" customFormat="1" ht="14.25" customHeight="1" x14ac:dyDescent="0.25">
      <c r="A27" s="5"/>
      <c r="B27" s="15"/>
      <c r="C27" s="15"/>
      <c r="D27" s="16"/>
      <c r="E27" s="42" t="s">
        <v>100</v>
      </c>
      <c r="F27" s="41">
        <f>SUM(F19:G26)</f>
        <v>336.00000000000006</v>
      </c>
      <c r="G27" s="40">
        <f>+F27/48</f>
        <v>7.0000000000000009</v>
      </c>
      <c r="H27" s="42" t="s">
        <v>101</v>
      </c>
      <c r="I27" s="17"/>
      <c r="J27" s="17"/>
      <c r="K27" s="17"/>
      <c r="L27" s="17"/>
      <c r="M27" s="17"/>
      <c r="N27" s="18"/>
    </row>
    <row r="28" spans="1:14" x14ac:dyDescent="0.25">
      <c r="E28" s="42" t="s">
        <v>248</v>
      </c>
      <c r="F28" s="41">
        <f>+'1 TRIMESTRE'!F37+'2 TRIMESTRE'!F29+'3 TRIMESTRE'!F21+'4 TRIMESTRE'!F24+'5 TRIMESTRE'!F26+'6 TRIMESTRE'!F27+'7 TRIMESTRE'!F27</f>
        <v>3072</v>
      </c>
      <c r="G28" s="40">
        <f>+F28/48</f>
        <v>64</v>
      </c>
      <c r="H28" s="42" t="s">
        <v>249</v>
      </c>
      <c r="I28" s="23"/>
      <c r="N28" s="1"/>
    </row>
  </sheetData>
  <mergeCells count="71">
    <mergeCell ref="I21:I24"/>
    <mergeCell ref="J21:J24"/>
    <mergeCell ref="I25:I26"/>
    <mergeCell ref="J25:J26"/>
    <mergeCell ref="E19:E20"/>
    <mergeCell ref="G19:G20"/>
    <mergeCell ref="G21:G24"/>
    <mergeCell ref="H19:H20"/>
    <mergeCell ref="H21:H24"/>
    <mergeCell ref="H25:H26"/>
    <mergeCell ref="B19:B26"/>
    <mergeCell ref="E21:E24"/>
    <mergeCell ref="F21:F24"/>
    <mergeCell ref="C19:C20"/>
    <mergeCell ref="C25:C26"/>
    <mergeCell ref="E25:E26"/>
    <mergeCell ref="F19:F20"/>
    <mergeCell ref="C21:C24"/>
    <mergeCell ref="E14:I14"/>
    <mergeCell ref="J14:N14"/>
    <mergeCell ref="A17:A18"/>
    <mergeCell ref="B17:B18"/>
    <mergeCell ref="C17:C18"/>
    <mergeCell ref="D17:D18"/>
    <mergeCell ref="E17:E18"/>
    <mergeCell ref="H17:H18"/>
    <mergeCell ref="I17:K17"/>
    <mergeCell ref="L17:L18"/>
    <mergeCell ref="M17:M18"/>
    <mergeCell ref="N17:N18"/>
    <mergeCell ref="F17:G17"/>
    <mergeCell ref="E15:I15"/>
    <mergeCell ref="J15:N15"/>
    <mergeCell ref="A10:D15"/>
    <mergeCell ref="E10:I10"/>
    <mergeCell ref="J10:N10"/>
    <mergeCell ref="E11:I11"/>
    <mergeCell ref="J11:N11"/>
    <mergeCell ref="E13:I13"/>
    <mergeCell ref="J13:N13"/>
    <mergeCell ref="E12:I12"/>
    <mergeCell ref="J12:N12"/>
    <mergeCell ref="A9:D9"/>
    <mergeCell ref="E9:N9"/>
    <mergeCell ref="A1:N3"/>
    <mergeCell ref="A4:D4"/>
    <mergeCell ref="E4:N4"/>
    <mergeCell ref="A5:D5"/>
    <mergeCell ref="E5:N5"/>
    <mergeCell ref="A6:D6"/>
    <mergeCell ref="E6:N6"/>
    <mergeCell ref="A7:D7"/>
    <mergeCell ref="E7:N7"/>
    <mergeCell ref="A8:D8"/>
    <mergeCell ref="E8:N8"/>
    <mergeCell ref="N19:N26"/>
    <mergeCell ref="L21:L24"/>
    <mergeCell ref="K21:K24"/>
    <mergeCell ref="A16:E16"/>
    <mergeCell ref="H16:N16"/>
    <mergeCell ref="M19:M20"/>
    <mergeCell ref="L25:L26"/>
    <mergeCell ref="F25:F26"/>
    <mergeCell ref="G25:G26"/>
    <mergeCell ref="K25:K26"/>
    <mergeCell ref="K19:K20"/>
    <mergeCell ref="M21:M24"/>
    <mergeCell ref="M25:M26"/>
    <mergeCell ref="I19:I20"/>
    <mergeCell ref="J19:J20"/>
    <mergeCell ref="A19:A26"/>
  </mergeCells>
  <pageMargins left="0.70866141732283472" right="0.70866141732283472" top="0.74803149606299213" bottom="0.74803149606299213" header="0.31496062992125984" footer="0.31496062992125984"/>
  <pageSetup paperSize="5" scale="42" orientation="landscape" r:id="rId1"/>
  <headerFooter>
    <oddFooter>&amp;RGFPI-F-018  V4</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EEAAA43FD594B41A7B2138997653AE1" ma:contentTypeVersion="14" ma:contentTypeDescription="Create a new document." ma:contentTypeScope="" ma:versionID="f1faec314e6cae8d32f7acbce63aa882">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129fe97ee7326866c447720082b6401c"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65028E-4C84-4146-B585-725B8E2369E7}">
  <ds:schemaRefs>
    <ds:schemaRef ds:uri="http://purl.org/dc/terms/"/>
    <ds:schemaRef ds:uri="http://www.w3.org/XML/1998/namespace"/>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bac60887-eb69-42ba-a81b-e2792ce4528c"/>
    <ds:schemaRef ds:uri="fc44c8fb-7d7d-47db-a01f-138cd0feddd1"/>
    <ds:schemaRef ds:uri="http://purl.org/dc/dcmitype/"/>
  </ds:schemaRefs>
</ds:datastoreItem>
</file>

<file path=customXml/itemProps2.xml><?xml version="1.0" encoding="utf-8"?>
<ds:datastoreItem xmlns:ds="http://schemas.openxmlformats.org/officeDocument/2006/customXml" ds:itemID="{9B516FD7-CF54-4F3F-955B-5F85C76677B0}"/>
</file>

<file path=customXml/itemProps3.xml><?xml version="1.0" encoding="utf-8"?>
<ds:datastoreItem xmlns:ds="http://schemas.openxmlformats.org/officeDocument/2006/customXml" ds:itemID="{AB18C084-FD87-4120-A2DE-707ECF15A8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TRIMESTRE</vt:lpstr>
      <vt:lpstr>2 TRIMESTRE</vt:lpstr>
      <vt:lpstr>3 TRIMESTRE</vt:lpstr>
      <vt:lpstr>4 TRIMESTRE</vt:lpstr>
      <vt:lpstr>5 TRIMESTRE</vt:lpstr>
      <vt:lpstr>6 TRIMESTRE</vt:lpstr>
      <vt:lpstr>7 TRIMESTRE</vt:lpstr>
      <vt:lpstr>'7 TRIMESTRE'!Área_de_impresión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Sandra Rocio Ramos Moreno</cp:lastModifiedBy>
  <cp:revision/>
  <dcterms:created xsi:type="dcterms:W3CDTF">2014-09-16T15:41:58Z</dcterms:created>
  <dcterms:modified xsi:type="dcterms:W3CDTF">2026-02-19T19:29:40Z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0x010100EEEAAA43FD594B41A7B2138997653AE1</vt:lpwstr>
  </property>
  <property fmtid="{D5CDD505-2E9C-101B-9397-08002B2CF9AE}" pid="3" name="Order">
    <vt:r8>1737200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y fmtid="{D5CDD505-2E9C-101B-9397-08002B2CF9AE}" pid="8" name="MSIP_Label_fc111285-cafa-4fc9-8a9a-bd902089b24f_Enabled">
    <vt:lpwstr>true</vt:lpwstr>
  </property>
  <property fmtid="{D5CDD505-2E9C-101B-9397-08002B2CF9AE}" pid="9" name="MSIP_Label_fc111285-cafa-4fc9-8a9a-bd902089b24f_SetDate">
    <vt:lpwstr>2025-10-14T16:13:08Z</vt:lpwstr>
  </property>
  <property fmtid="{D5CDD505-2E9C-101B-9397-08002B2CF9AE}" pid="10" name="MSIP_Label_fc111285-cafa-4fc9-8a9a-bd902089b24f_Method">
    <vt:lpwstr>Privileged</vt:lpwstr>
  </property>
  <property fmtid="{D5CDD505-2E9C-101B-9397-08002B2CF9AE}" pid="11" name="MSIP_Label_fc111285-cafa-4fc9-8a9a-bd902089b24f_Name">
    <vt:lpwstr>Public</vt:lpwstr>
  </property>
  <property fmtid="{D5CDD505-2E9C-101B-9397-08002B2CF9AE}" pid="12" name="MSIP_Label_fc111285-cafa-4fc9-8a9a-bd902089b24f_SiteId">
    <vt:lpwstr>cbc2c381-2f2e-4d93-91d1-506c9316ace7</vt:lpwstr>
  </property>
  <property fmtid="{D5CDD505-2E9C-101B-9397-08002B2CF9AE}" pid="13" name="MSIP_Label_fc111285-cafa-4fc9-8a9a-bd902089b24f_ActionId">
    <vt:lpwstr>a2f73a5d-289e-4000-8574-58309a5b231f</vt:lpwstr>
  </property>
  <property fmtid="{D5CDD505-2E9C-101B-9397-08002B2CF9AE}" pid="14" name="MSIP_Label_fc111285-cafa-4fc9-8a9a-bd902089b24f_ContentBits">
    <vt:lpwstr>0</vt:lpwstr>
  </property>
  <property fmtid="{D5CDD505-2E9C-101B-9397-08002B2CF9AE}" pid="15" name="MSIP_Label_fc111285-cafa-4fc9-8a9a-bd902089b24f_Tag">
    <vt:lpwstr>10, 0, 1, 1</vt:lpwstr>
  </property>
</Properties>
</file>